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sheetId="18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 r:id="rId37"/>
  </externalReferences>
  <definedNames>
    <definedName name="\a" localSheetId="26">'[1]SEFA WP'!#REF!</definedName>
    <definedName name="\a">'[1]SEFA WP'!#REF!</definedName>
    <definedName name="\b" localSheetId="26">'[1]SEFA WP'!#REF!</definedName>
    <definedName name="\b">'[1]SEFA WP'!#REF!</definedName>
    <definedName name="\c" localSheetId="26">'[1]SEFA WP'!#REF!</definedName>
    <definedName name="\c">'[1]SEFA WP'!#REF!</definedName>
    <definedName name="\d" localSheetId="26">'[1]SEFA WP'!#REF!</definedName>
    <definedName name="\d">'[1]SEFA WP'!#REF!</definedName>
    <definedName name="\e" localSheetId="26">'[1]SEFA WP'!#REF!</definedName>
    <definedName name="\e">'[1]SEFA WP'!#REF!</definedName>
    <definedName name="\f">'[1]SEFA WP'!#REF!</definedName>
    <definedName name="\g">'[1]SEFA WP'!#REF!</definedName>
    <definedName name="\h">'[1]SEFA WP'!#REF!</definedName>
    <definedName name="\i">'[1]SEFA WP'!#REF!</definedName>
    <definedName name="\j">'[1]SEFA WP'!#REF!</definedName>
    <definedName name="\k">'[1]SEFA WP'!#REF!</definedName>
    <definedName name="\l">'[1]SEFA WP'!#REF!</definedName>
    <definedName name="\m">'[1]SEFA WP'!#REF!</definedName>
    <definedName name="\n">'[1]SEFA WP'!#REF!</definedName>
    <definedName name="\p">'[1]SEFA WP'!#REF!</definedName>
    <definedName name="\s">'[1]SEFA WP'!#REF!</definedName>
    <definedName name="\t">'[1]SEFA WP'!#REF!</definedName>
    <definedName name="\v">'[1]SEFA WP'!#REF!</definedName>
    <definedName name="\z">'[1]SEFA WP'!#REF!</definedName>
    <definedName name="A">'[1]SEFA WP'!#REF!</definedName>
    <definedName name="A_1">'[1]SEFA WP'!#REF!</definedName>
    <definedName name="A_10">'[1]SEFA WP'!#REF!</definedName>
    <definedName name="A_2">'[1]SEFA WP'!#REF!</definedName>
    <definedName name="A_3">'[1]SEFA WP'!#REF!</definedName>
    <definedName name="A_4">'[1]SEFA WP'!#REF!</definedName>
    <definedName name="A_5">'[1]SEFA WP'!#REF!</definedName>
    <definedName name="A_6">'[1]SEFA WP'!#REF!</definedName>
    <definedName name="A_7">'[1]SEFA WP'!#REF!</definedName>
    <definedName name="A_8">'[1]SEFA WP'!#REF!</definedName>
    <definedName name="A_9">'[1]SEFA WP'!#REF!</definedName>
    <definedName name="AA_1">'[1]SEFA WP'!#REF!</definedName>
    <definedName name="AA_2">'[1]SEFA WP'!#REF!</definedName>
    <definedName name="ACCTS">'[1]SEFA WP'!#REF!</definedName>
    <definedName name="AJES">'[1]SEFA WP'!#REF!</definedName>
    <definedName name="B_1">'[1]SEFA WP'!#REF!</definedName>
    <definedName name="B_1_1">'[1]SEFA WP'!#REF!</definedName>
    <definedName name="BOND">'[1]SEFA WP'!#REF!</definedName>
    <definedName name="CASH">'[1]SEFA WP'!#REF!</definedName>
    <definedName name="CC_1">'[1]SEFA WP'!#REF!</definedName>
    <definedName name="CC_2">'[1]SEFA WP'!#REF!</definedName>
    <definedName name="CC_3">'[1]SEFA WP'!#REF!</definedName>
    <definedName name="COMBOS">'[1]SEFA WP'!#REF!</definedName>
    <definedName name="D_1">'[1]SEFA WP'!#REF!</definedName>
    <definedName name="E_1">'[1]SEFA WP'!#REF!</definedName>
    <definedName name="FA">'[1]SEFA WP'!#REF!</definedName>
    <definedName name="FED">'[1]SEFA WP'!#REF!</definedName>
    <definedName name="GP_22">'[1]SEFA WP'!#REF!</definedName>
    <definedName name="GP_4">'[1]SEFA WP'!#REF!</definedName>
    <definedName name="GP_9">'[1]SEFA WP'!#REF!</definedName>
    <definedName name="I_1">'[1]SEFA WP'!#REF!</definedName>
    <definedName name="I_1A">'[1]SEFA WP'!#REF!</definedName>
    <definedName name="I_2">'[1]SEFA WP'!#REF!</definedName>
    <definedName name="I_3">'[1]SEFA WP'!#REF!</definedName>
    <definedName name="JJ_1">'[1]SEFA WP'!#REF!</definedName>
    <definedName name="JJ_2">'[1]SEFA WP'!#REF!</definedName>
    <definedName name="K">'[1]SEFA WP'!#REF!</definedName>
    <definedName name="K_1">'[1]SEFA WP'!#REF!</definedName>
    <definedName name="LIAB">'[1]SEFA WP'!#REF!</definedName>
    <definedName name="PERCAP">'[1]SEFA WP'!#REF!</definedName>
    <definedName name="_xlnm.Print_Area" localSheetId="27">' SEFA'!$B$1:$M$46</definedName>
    <definedName name="_xlnm.Print_Area" localSheetId="26">SEFA!$A$1:$N$68</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 localSheetId="26">'[1]SEFA WP'!#REF!</definedName>
    <definedName name="STATE">'[1]SEFA WP'!#REF!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 localSheetId="26">'[1]SEFA WP'!#REF!</definedName>
    <definedName name="TR">'[1]SEFA WP'!#REF!</definedName>
    <definedName name="TRIAL" localSheetId="26">'[1]SEFA WP'!#REF!</definedName>
    <definedName name="TRIAL">'[1]SEFA WP'!#REF!</definedName>
    <definedName name="V_1" localSheetId="26">'[1]SEFA WP'!#REF!</definedName>
    <definedName name="V_1">'[1]SEFA WP'!#REF!</definedName>
    <definedName name="V_1_1" localSheetId="26">'[1]SEFA WP'!#REF!</definedName>
    <definedName name="V_1_1">'[1]SEFA WP'!#REF!</definedName>
    <definedName name="WAGE">'[1]SEFA WP'!#REF!</definedName>
  </definedNames>
  <calcPr calcId="162913" calcMode="manual"/>
</workbook>
</file>

<file path=xl/calcChain.xml><?xml version="1.0" encoding="utf-8"?>
<calcChain xmlns="http://schemas.openxmlformats.org/spreadsheetml/2006/main">
  <c r="H39" i="3" l="1"/>
  <c r="L58" i="181" l="1"/>
  <c r="L60" i="181" s="1"/>
  <c r="K58" i="181"/>
  <c r="K60" i="181" s="1"/>
  <c r="J58" i="181"/>
  <c r="J60" i="181" s="1"/>
  <c r="I58" i="181"/>
  <c r="I60" i="181" s="1"/>
  <c r="H58" i="181"/>
  <c r="H60" i="181" s="1"/>
  <c r="G58" i="181"/>
  <c r="G60" i="181" s="1"/>
  <c r="F58" i="181"/>
  <c r="F60" i="181" s="1"/>
  <c r="M57" i="181"/>
  <c r="M55" i="181"/>
  <c r="L48" i="181"/>
  <c r="L50" i="181" s="1"/>
  <c r="K48" i="181"/>
  <c r="K50" i="181" s="1"/>
  <c r="J48" i="181"/>
  <c r="J50" i="181" s="1"/>
  <c r="I48" i="181"/>
  <c r="I50" i="181" s="1"/>
  <c r="H48" i="181"/>
  <c r="H50" i="181" s="1"/>
  <c r="G48" i="181"/>
  <c r="G50" i="181" s="1"/>
  <c r="F48" i="181"/>
  <c r="F50" i="181" s="1"/>
  <c r="M47" i="181"/>
  <c r="M45" i="181"/>
  <c r="L39" i="181"/>
  <c r="K39" i="181"/>
  <c r="J39" i="181"/>
  <c r="I39" i="181"/>
  <c r="H39" i="181"/>
  <c r="G39" i="181"/>
  <c r="F39" i="181"/>
  <c r="M38" i="181"/>
  <c r="M36" i="181"/>
  <c r="L34" i="181"/>
  <c r="K34" i="181"/>
  <c r="J34" i="181"/>
  <c r="I34" i="181"/>
  <c r="H34" i="181"/>
  <c r="G34" i="181"/>
  <c r="F34" i="181"/>
  <c r="M33" i="181"/>
  <c r="M31" i="181"/>
  <c r="L29" i="181"/>
  <c r="K29" i="181"/>
  <c r="J29" i="181"/>
  <c r="I29" i="181"/>
  <c r="H29" i="181"/>
  <c r="G29" i="181"/>
  <c r="F29" i="181"/>
  <c r="M28" i="181"/>
  <c r="M26" i="181"/>
  <c r="M29" i="181" s="1"/>
  <c r="L24" i="181"/>
  <c r="K24" i="181"/>
  <c r="J24" i="181"/>
  <c r="I24" i="181"/>
  <c r="H24" i="181"/>
  <c r="G24" i="181"/>
  <c r="F24" i="181"/>
  <c r="M23" i="181"/>
  <c r="M21" i="181"/>
  <c r="L19" i="181"/>
  <c r="K19" i="181"/>
  <c r="J19" i="181"/>
  <c r="I19" i="181"/>
  <c r="H19" i="181"/>
  <c r="F19" i="181"/>
  <c r="M18" i="181"/>
  <c r="M16" i="181"/>
  <c r="G16" i="181"/>
  <c r="K10" i="181"/>
  <c r="I10" i="181"/>
  <c r="K9" i="181"/>
  <c r="I9" i="181"/>
  <c r="M19" i="181" l="1"/>
  <c r="M24" i="181"/>
  <c r="M34" i="181"/>
  <c r="M48" i="181"/>
  <c r="M50" i="181" s="1"/>
  <c r="M39" i="181"/>
  <c r="M41" i="181" s="1"/>
  <c r="F41" i="181"/>
  <c r="F62" i="181" s="1"/>
  <c r="H41" i="181"/>
  <c r="J41" i="181"/>
  <c r="I41" i="181"/>
  <c r="I62" i="181" s="1"/>
  <c r="K41" i="181"/>
  <c r="K62" i="181" s="1"/>
  <c r="L41" i="181"/>
  <c r="L62" i="181" s="1"/>
  <c r="M58" i="181"/>
  <c r="M60" i="181" s="1"/>
  <c r="G19" i="181"/>
  <c r="C16" i="7"/>
  <c r="C14" i="7"/>
  <c r="C8" i="7"/>
  <c r="C7" i="7"/>
  <c r="C6" i="7"/>
  <c r="C5" i="7"/>
  <c r="C4" i="7"/>
  <c r="M62" i="181" l="1"/>
  <c r="G41" i="181"/>
  <c r="G62" i="181" s="1"/>
  <c r="D12" i="11"/>
  <c r="C12" i="1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N21" i="3" l="1"/>
  <c r="D17" i="171"/>
  <c r="D12" i="171"/>
  <c r="B1" i="178"/>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1744" i="106"/>
  <c r="D1744" i="106" s="1"/>
  <c r="B1745" i="106"/>
  <c r="D1745" i="106" s="1"/>
  <c r="D6" i="7"/>
  <c r="B1762" i="106" s="1"/>
  <c r="D1762" i="106" s="1"/>
  <c r="B1747" i="106"/>
  <c r="D1747" i="106" s="1"/>
  <c r="B1748" i="106"/>
  <c r="D1748" i="106" s="1"/>
  <c r="B9" i="7"/>
  <c r="B1751" i="106" s="1"/>
  <c r="D1751" i="106" s="1"/>
  <c r="B10" i="7"/>
  <c r="B1749" i="106" s="1"/>
  <c r="D1749" i="106" s="1"/>
  <c r="B11" i="7"/>
  <c r="B1752" i="106" s="1"/>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62" i="34" l="1"/>
  <c r="F68" i="34"/>
  <c r="B4268" i="106"/>
  <c r="D4268" i="106" s="1"/>
  <c r="F61" i="34"/>
  <c r="B6995" i="106"/>
  <c r="D6995" i="106" s="1"/>
  <c r="B7074" i="106"/>
  <c r="D7074" i="106" s="1"/>
  <c r="L13" i="11"/>
  <c r="B2060" i="106" s="1"/>
  <c r="D2060" i="106" s="1"/>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E30" i="108" l="1"/>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K16" i="4"/>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E17" i="4"/>
  <c r="E19" i="4" s="1"/>
  <c r="B4138" i="106" s="1"/>
  <c r="D4138" i="106" s="1"/>
  <c r="K355" i="29"/>
  <c r="B3681" i="106" s="1"/>
  <c r="D3681" i="106" s="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K78" i="4"/>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F178" i="34" l="1"/>
  <c r="F180" i="34" s="1"/>
  <c r="K81" i="4"/>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K83" i="4"/>
  <c r="B6284" i="106" s="1"/>
  <c r="D6284" i="106"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<sst xmlns="http://schemas.openxmlformats.org/spreadsheetml/2006/main" count="5177" uniqueCount="2199">
  <si>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</si>
  <si>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</si>
  <si>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</si>
  <si>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</si>
  <si>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</si>
  <si>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</si>
  <si>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</si>
  <si>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</si>
  <si>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</si>
  <si>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</si>
  <si>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</si>
  <si>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</si>
  <si>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</si>
  <si>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</si>
  <si>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</si>
  <si>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</si>
  <si>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</si>
  <si>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</si>
  <si>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</si>
  <si>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</si>
  <si>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</si>
  <si>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</si>
  <si>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</si>
  <si>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</si>
  <si>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</si>
  <si>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</si>
  <si>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</si>
  <si>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</si>
  <si>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</si>
  <si>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</si>
  <si>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</si>
  <si>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</si>
  <si>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</si>
  <si>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</si>
  <si>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</si>
  <si>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</si>
  <si>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</si>
  <si>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</si>
  <si>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</si>
  <si>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</si>
  <si>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</si>
  <si>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</si>
  <si>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</si>
  <si>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</si>
  <si>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</si>
  <si>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</si>
  <si>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</si>
  <si>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</si>
  <si>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</si>
  <si>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</si>
  <si>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</si>
  <si>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</si>
  <si>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</si>
  <si>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</si>
  <si>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</si>
  <si>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</si>
  <si>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</si>
  <si>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</si>
  <si>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</si>
  <si>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</si>
  <si>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</si>
  <si>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</si>
  <si>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</si>
  <si>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</si>
  <si>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</si>
  <si>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</si>
  <si>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</si>
  <si>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</si>
  <si>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</si>
  <si>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</si>
  <si>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</si>
  <si>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</si>
  <si>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</si>
  <si>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</si>
  <si>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</si>
  <si>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</si>
  <si>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</si>
  <si>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</si>
  <si>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</si>
  <si>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</si>
  <si>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</si>
  <si>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</si>
  <si>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</si>
  <si>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</si>
  <si>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</si>
  <si>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</si>
  <si>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</si>
  <si>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</si>
  <si>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</si>
  <si>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</si>
  <si>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</si>
  <si>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</si>
  <si>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</si>
  <si>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</si>
  <si>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</si>
  <si>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</si>
  <si>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</si>
  <si>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</si>
  <si>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</si>
  <si>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</si>
  <si>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</si>
  <si>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</si>
  <si>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</si>
  <si>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</si>
  <si>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</si>
  <si>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</si>
  <si>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</si>
  <si>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</si>
  <si>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</si>
  <si>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</si>
  <si>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</si>
  <si>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</si>
  <si>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</si>
  <si>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</si>
  <si>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</si>
  <si>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</si>
  <si>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</si>
  <si>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</si>
  <si>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</si>
  <si>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</si>
  <si>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</si>
  <si>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</si>
  <si>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</si>
  <si>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</si>
  <si>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</si>
  <si>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</si>
  <si>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</si>
  <si>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</si>
  <si>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</si>
  <si>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</si>
  <si>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</si>
  <si>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</si>
  <si>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</si>
  <si>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</si>
  <si>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</si>
  <si>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</si>
  <si>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</si>
  <si>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</si>
  <si>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</si>
  <si>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</si>
  <si>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</si>
  <si>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</si>
  <si>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</si>
  <si>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</si>
  <si>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</si>
  <si>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</si>
  <si>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</si>
  <si>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</si>
  <si>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</si>
  <si>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</si>
  <si>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</si>
  <si>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</si>
  <si>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</si>
  <si>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</si>
  <si>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</si>
  <si>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</si>
  <si>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</si>
  <si>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</si>
  <si>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</si>
  <si>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</si>
  <si>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</si>
  <si>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</si>
  <si>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</si>
  <si>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</si>
  <si>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</si>
  <si>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</si>
  <si>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</si>
  <si>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</si>
  <si>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</si>
  <si>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</si>
  <si>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</si>
  <si>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</si>
  <si>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</si>
  <si>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</si>
  <si>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</si>
  <si>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</si>
  <si>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</si>
  <si>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</si>
  <si>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</si>
  <si>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</si>
  <si>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</si>
  <si>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</si>
  <si>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</si>
  <si>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</si>
  <si>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</si>
  <si>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</si>
  <si>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</si>
  <si>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</si>
  <si>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</si>
  <si>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</si>
  <si>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</si>
  <si>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</si>
  <si>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</si>
  <si>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</si>
  <si>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</si>
  <si>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</si>
  <si>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</si>
  <si>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</si>
  <si>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</si>
  <si>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</si>
  <si>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</si>
  <si>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</si>
  <si>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</si>
  <si>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</si>
  <si>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</si>
  <si>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</si>
  <si>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</si>
  <si>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</si>
  <si>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</si>
  <si>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</si>
  <si>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</si>
  <si>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</si>
  <si>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</si>
  <si>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</si>
  <si>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</si>
  <si>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</si>
  <si>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</si>
  <si>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</si>
  <si>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</si>
  <si>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</si>
  <si>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</si>
  <si>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</si>
  <si>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</si>
  <si>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</si>
  <si>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</si>
  <si>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</si>
  <si>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</si>
  <si>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</si>
  <si>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</si>
  <si>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</si>
  <si>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</si>
  <si>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</si>
  <si>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</si>
  <si>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</si>
  <si>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</si>
  <si>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</si>
  <si>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</si>
  <si>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</si>
  <si>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</si>
  <si>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</si>
  <si>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</si>
  <si>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</si>
  <si>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</si>
  <si>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</si>
  <si>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</si>
  <si>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</si>
  <si>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</si>
  <si>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</si>
  <si>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</si>
  <si>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</si>
  <si>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</si>
  <si>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</si>
  <si>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</si>
  <si>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</si>
  <si>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</si>
  <si>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</si>
  <si>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</si>
  <si>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</si>
  <si>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</si>
  <si>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</si>
  <si>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</si>
  <si>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</si>
  <si>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</si>
  <si>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</si>
  <si>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</si>
  <si>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</si>
  <si>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</si>
  <si>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</si>
  <si>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</si>
  <si>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</si>
  <si>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</si>
  <si>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</si>
  <si>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</si>
  <si>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</si>
  <si>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</si>
  <si>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</si>
  <si>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</si>
  <si>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</si>
  <si>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</si>
  <si>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</si>
  <si>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</si>
  <si>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</si>
  <si>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</si>
  <si>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</si>
  <si>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</si>
  <si>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</si>
  <si>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</si>
  <si>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</si>
  <si>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</si>
  <si>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</si>
  <si>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</si>
  <si>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</si>
  <si>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</si>
  <si>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</si>
  <si>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</si>
  <si>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</si>
  <si>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</si>
  <si>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</si>
  <si>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</si>
  <si>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</si>
  <si>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</si>
  <si>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</si>
  <si>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</si>
  <si>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</si>
  <si>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</si>
  <si>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</si>
  <si>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</si>
  <si>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</si>
  <si>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</si>
  <si>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</si>
  <si>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</si>
  <si>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</si>
  <si>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</si>
  <si>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</si>
  <si>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</si>
  <si>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</si>
  <si>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</si>
  <si>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</si>
  <si>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</si>
  <si>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</si>
  <si>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</si>
  <si>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</si>
  <si>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</si>
  <si>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</si>
  <si>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</si>
  <si>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</si>
  <si>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</si>
  <si>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</si>
  <si>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</si>
  <si>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</si>
  <si>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</si>
  <si>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</si>
  <si>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</si>
  <si>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</si>
  <si>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</si>
  <si>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</si>
  <si>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</si>
  <si>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</si>
  <si>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</si>
  <si>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</si>
  <si>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</si>
  <si>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</si>
  <si>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</si>
  <si>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</si>
  <si>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</si>
  <si>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</si>
  <si>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</si>
  <si>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</si>
  <si>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</si>
  <si>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</si>
  <si>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</si>
  <si>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</si>
  <si>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</si>
  <si>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</si>
  <si>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</si>
  <si>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</si>
  <si>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</si>
  <si>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</si>
  <si>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</si>
  <si>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</si>
  <si>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</si>
  <si>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</si>
  <si>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</si>
  <si>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</si>
  <si>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</si>
  <si>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</si>
  <si>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</si>
  <si>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</si>
  <si>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</si>
  <si>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</si>
  <si>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</si>
  <si>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</si>
  <si>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</si>
  <si>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</si>
  <si>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</si>
  <si>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</si>
  <si>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</si>
  <si>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</si>
  <si>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</si>
  <si>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</si>
  <si>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</si>
  <si>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</si>
  <si>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</si>
  <si>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</si>
  <si>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</si>
  <si>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</si>
  <si>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</si>
  <si>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</si>
  <si>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</si>
  <si>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</si>
  <si>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</si>
  <si>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</si>
  <si>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</si>
  <si>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</si>
  <si>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</si>
  <si>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</si>
  <si>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</si>
  <si>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</si>
  <si>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</si>
  <si>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</si>
  <si>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</si>
  <si>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</si>
  <si>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</si>
  <si>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</si>
  <si>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</si>
  <si>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</si>
  <si>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</si>
  <si>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</si>
  <si>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</si>
  <si>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</si>
  <si>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</si>
  <si>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</si>
  <si>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</si>
  <si>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</si>
  <si>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</si>
  <si>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</si>
  <si>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</si>
  <si>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</si>
  <si>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</si>
  <si>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</si>
  <si>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</si>
  <si>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</si>
  <si>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</si>
  <si>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</si>
  <si>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</si>
  <si>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</si>
  <si>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</si>
  <si>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</si>
  <si>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</si>
  <si>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</si>
  <si>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</si>
  <si>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</si>
  <si>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</si>
  <si>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</si>
  <si>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</si>
  <si>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</si>
  <si>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</si>
  <si>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</si>
  <si>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</si>
  <si>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</si>
  <si>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</si>
  <si>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</si>
  <si>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</si>
  <si>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</si>
  <si>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</si>
  <si>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</si>
  <si>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</si>
  <si>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</si>
  <si>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</si>
  <si>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</si>
  <si>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</si>
  <si>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</si>
  <si>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</si>
  <si>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</si>
  <si>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</si>
  <si>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</si>
  <si>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</si>
  <si>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</si>
  <si>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</si>
  <si>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</si>
  <si>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</si>
  <si>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</si>
  <si>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</si>
  <si>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</si>
  <si>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</si>
  <si>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</si>
  <si>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</si>
  <si>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</si>
  <si>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</si>
  <si>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</si>
  <si>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</si>
  <si>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</si>
  <si>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</si>
  <si>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</si>
  <si>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</si>
  <si>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</si>
  <si>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</si>
  <si>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</si>
  <si>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</si>
  <si>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</si>
  <si>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</si>
  <si>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</si>
  <si>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</si>
  <si>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</si>
  <si>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</si>
  <si>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</si>
  <si>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</si>
  <si>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</si>
  <si>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</si>
  <si>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</si>
  <si>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</si>
  <si>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</si>
  <si>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</si>
  <si>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</si>
  <si>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</si>
  <si>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</si>
  <si>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</si>
  <si>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</si>
  <si>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</si>
  <si>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</si>
  <si>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</si>
  <si>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</si>
  <si>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</si>
  <si>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</si>
  <si>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</si>
  <si>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</si>
  <si>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</si>
  <si>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</si>
  <si>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</si>
  <si>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</si>
  <si>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</si>
  <si>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</si>
  <si>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</si>
  <si>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</si>
  <si>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</si>
  <si>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</si>
  <si>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</si>
  <si>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</si>
  <si>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</si>
  <si>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</si>
  <si>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</si>
  <si>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</si>
  <si>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</si>
  <si>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</si>
  <si>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</si>
  <si>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</si>
  <si>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</si>
  <si>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</si>
  <si>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</si>
  <si>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</si>
  <si>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</si>
  <si>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</si>
  <si>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</si>
  <si>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</si>
  <si>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</si>
  <si>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</si>
  <si>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</si>
  <si>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</si>
  <si>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</si>
  <si>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</si>
  <si>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</si>
  <si>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</si>
  <si>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</si>
  <si>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</si>
  <si>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</si>
  <si>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</si>
  <si>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</si>
  <si>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</si>
  <si>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</si>
  <si>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</si>
  <si>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</si>
  <si>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</si>
  <si>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</si>
  <si>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</si>
  <si>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</si>
  <si>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</si>
  <si>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</si>
  <si>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</si>
  <si>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</si>
  <si>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</si>
  <si>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</si>
  <si>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</si>
  <si>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</si>
  <si>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</si>
  <si>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</si>
  <si>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</si>
  <si>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</si>
  <si>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</si>
  <si>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</si>
  <si>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</si>
  <si>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</si>
  <si>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</si>
  <si>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</si>
  <si>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</si>
  <si>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</si>
  <si>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</si>
  <si>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</si>
  <si>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</si>
  <si>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</si>
  <si>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</si>
  <si>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</si>
  <si>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</si>
  <si>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</si>
  <si>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</si>
  <si>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</si>
  <si>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</si>
  <si>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</si>
  <si>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</si>
  <si>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</si>
  <si>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</si>
  <si>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</si>
  <si>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</si>
  <si>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</si>
  <si>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</si>
  <si>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</si>
  <si>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</si>
  <si>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</si>
  <si>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</si>
  <si>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</si>
  <si>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</si>
  <si>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</si>
  <si>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</si>
  <si>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</si>
  <si>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</si>
  <si>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</si>
  <si>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</si>
  <si>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</si>
  <si>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</si>
  <si>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</si>
  <si>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</si>
  <si>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</si>
  <si>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</si>
  <si>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</si>
  <si>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</si>
  <si>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</si>
  <si>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</si>
  <si>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</si>
  <si>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</si>
  <si>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</si>
  <si>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</si>
  <si>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</si>
  <si>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</si>
  <si>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</si>
  <si>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</si>
  <si>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</si>
  <si>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</si>
  <si>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</si>
  <si>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</si>
  <si>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</si>
  <si>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</si>
  <si>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</si>
  <si>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</si>
  <si>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</si>
  <si>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</si>
  <si>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</si>
  <si>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</si>
  <si>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</si>
  <si>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</si>
  <si>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</si>
  <si>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</si>
  <si>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</si>
  <si>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</si>
  <si>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</si>
  <si>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</si>
  <si>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</si>
  <si>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</si>
  <si>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</si>
  <si>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</si>
  <si>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</si>
  <si>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</si>
  <si>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</si>
  <si>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</si>
  <si>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</si>
  <si>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</si>
  <si>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</si>
  <si>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</si>
  <si>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</si>
  <si>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</si>
  <si>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</si>
  <si>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</si>
  <si>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</si>
  <si>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</si>
  <si>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</si>
  <si>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</si>
  <si>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</si>
  <si>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</si>
  <si>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</si>
  <si>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</si>
  <si>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</si>
  <si>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</si>
  <si>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</si>
  <si>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</si>
  <si>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</si>
  <si>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</si>
  <si>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</si>
  <si>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</si>
  <si>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</si>
  <si>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</si>
  <si>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</si>
  <si>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</si>
  <si>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</si>
  <si>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</si>
  <si>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</si>
  <si>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</si>
  <si>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</si>
  <si>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</si>
  <si>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</si>
  <si>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</si>
  <si>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</si>
  <si>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</si>
  <si>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</si>
  <si>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</si>
  <si>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</si>
  <si>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</si>
  <si>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</si>
  <si>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</si>
  <si>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</si>
  <si>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</si>
  <si>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</si>
  <si>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</si>
  <si>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</si>
  <si>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</si>
  <si>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</si>
  <si>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</si>
  <si>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</si>
  <si>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</si>
  <si>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</si>
  <si>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</si>
  <si>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</si>
  <si>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</si>
  <si>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</si>
  <si>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</si>
  <si>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</si>
  <si>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</si>
  <si>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</si>
  <si>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</si>
  <si>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</si>
  <si>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</si>
  <si>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</si>
  <si>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</si>
  <si>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</si>
  <si>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</si>
  <si>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</si>
  <si>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</si>
  <si>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</si>
  <si>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</si>
  <si>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</si>
  <si>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</si>
  <si>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</si>
  <si>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</si>
  <si>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</si>
  <si>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</si>
  <si>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</si>
  <si>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</si>
  <si>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</si>
  <si>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</si>
  <si>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</si>
  <si>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</si>
  <si>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</si>
  <si>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</si>
  <si>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</si>
  <si>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</si>
  <si>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</si>
  <si>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</si>
  <si>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</si>
  <si>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</si>
  <si>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</si>
  <si>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</si>
  <si>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</si>
  <si>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</si>
  <si>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</si>
  <si>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</si>
  <si>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</si>
  <si>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</si>
  <si>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</si>
  <si>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</si>
  <si>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</si>
  <si>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</si>
  <si>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</si>
  <si>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</si>
  <si>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</si>
  <si>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</si>
  <si>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</si>
  <si>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</si>
  <si>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</si>
  <si>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</si>
  <si>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</si>
  <si>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</si>
  <si>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</si>
  <si>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</si>
  <si>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</si>
  <si>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</si>
  <si>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</si>
  <si>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</si>
  <si>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</si>
  <si>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</si>
  <si>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</si>
  <si>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</si>
  <si>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</si>
  <si>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</si>
  <si>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</si>
  <si>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</si>
  <si>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</si>
  <si>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</si>
  <si>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</si>
  <si>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</si>
  <si>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</si>
  <si>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</si>
  <si>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</si>
  <si>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</si>
  <si>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</si>
  <si>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</si>
  <si>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</si>
  <si>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</si>
  <si>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</si>
  <si>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</si>
  <si>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</si>
  <si>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</si>
  <si>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</si>
  <si>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</si>
  <si>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</si>
  <si>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</si>
  <si>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</si>
  <si>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</si>
  <si>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</si>
  <si>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</si>
  <si>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</si>
  <si>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</si>
  <si>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</si>
  <si>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</si>
  <si>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</si>
  <si>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</si>
  <si>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</si>
  <si>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</si>
  <si>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</si>
  <si>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</si>
  <si>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</si>
  <si>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</si>
  <si>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</si>
  <si>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</si>
  <si>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</si>
  <si>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</si>
  <si>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</si>
  <si>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</si>
  <si>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</si>
  <si>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</si>
  <si>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</si>
  <si>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</si>
  <si>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</si>
  <si>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</si>
  <si>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</si>
  <si>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</si>
  <si>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</si>
  <si>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</si>
  <si>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</si>
  <si>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</si>
  <si>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</si>
  <si>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</si>
  <si>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</si>
  <si>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</si>
  <si>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</si>
  <si>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</si>
  <si>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</si>
  <si>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</si>
  <si>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</si>
  <si>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</si>
  <si>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</si>
  <si>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</si>
  <si>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</si>
  <si>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</si>
  <si>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</si>
  <si>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</si>
  <si>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</si>
  <si>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</si>
  <si>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</si>
  <si>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</si>
  <si>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</si>
  <si>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</si>
  <si>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</si>
  <si>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</si>
  <si>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</si>
  <si>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</si>
  <si>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</si>
  <si>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</si>
  <si>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</si>
  <si>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</si>
  <si>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</si>
  <si>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</si>
  <si>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</si>
  <si>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</si>
  <si>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</si>
  <si>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</si>
  <si>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</si>
  <si>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</si>
  <si>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</si>
  <si>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</si>
  <si>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</si>
  <si>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</si>
  <si>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</si>
  <si>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</si>
  <si>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</si>
  <si>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</si>
  <si>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</si>
  <si>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</si>
  <si>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</si>
  <si>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</si>
  <si>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</si>
  <si>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</si>
  <si>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</si>
  <si>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</si>
  <si>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</si>
  <si>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</si>
  <si>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</si>
  <si>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</si>
  <si>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</si>
  <si>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</si>
  <si>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</si>
  <si>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</si>
  <si>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</si>
  <si>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</si>
  <si>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</si>
  <si>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</si>
  <si>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</si>
  <si>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</si>
  <si>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</si>
  <si>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</si>
  <si>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</si>
  <si>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</si>
  <si>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</si>
  <si>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</si>
  <si>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</si>
  <si>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</si>
  <si>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</si>
  <si>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</si>
  <si>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</si>
  <si>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</si>
  <si>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</si>
  <si>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</si>
  <si>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</si>
  <si>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</si>
  <si>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</si>
  <si>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</si>
  <si>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</si>
  <si>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</si>
  <si>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</si>
  <si>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</si>
  <si>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</si>
  <si>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</si>
  <si>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</si>
  <si>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</si>
  <si>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</si>
  <si>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</si>
  <si>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</si>
  <si>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</si>
  <si>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</si>
  <si>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</si>
  <si>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</si>
  <si>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</si>
  <si>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</si>
  <si>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</si>
  <si>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</si>
  <si>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</si>
  <si>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</si>
  <si>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</si>
  <si>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</si>
  <si>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</si>
  <si>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</si>
  <si>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</si>
  <si>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</si>
  <si>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</si>
  <si>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</si>
  <si>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</si>
  <si>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</si>
  <si>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</si>
  <si>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</si>
  <si>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</si>
  <si>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</si>
  <si>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</si>
  <si>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</si>
  <si>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</si>
  <si>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</si>
  <si>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</si>
  <si>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</si>
  <si>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</si>
  <si>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</si>
  <si>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</si>
  <si>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</si>
  <si>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</si>
  <si>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</si>
  <si>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</si>
  <si>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</si>
  <si>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</si>
  <si>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</si>
  <si>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</si>
  <si>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</si>
  <si>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</si>
  <si>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</si>
  <si>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</si>
  <si>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</si>
  <si>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</si>
  <si>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</si>
  <si>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</si>
  <si>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</si>
  <si>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</si>
  <si>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</si>
  <si>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</si>
  <si>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</si>
  <si>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</si>
  <si>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</si>
  <si>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</si>
  <si>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</si>
  <si>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</si>
  <si>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</si>
  <si>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</si>
  <si>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</si>
  <si>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</si>
  <si>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</si>
  <si>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</si>
  <si>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</si>
  <si>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</si>
  <si>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</si>
  <si>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</si>
  <si>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</si>
  <si>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</si>
  <si>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</si>
  <si>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</si>
  <si>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</si>
  <si>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</si>
  <si>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</si>
  <si>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</si>
  <si>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</si>
  <si>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</si>
  <si>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</si>
  <si>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</si>
  <si>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</si>
  <si>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</si>
  <si>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</si>
  <si>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</si>
  <si>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</si>
  <si>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</si>
  <si>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</si>
  <si>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</si>
  <si>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</si>
  <si>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</si>
  <si>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</si>
  <si>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</si>
  <si>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</si>
  <si>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</si>
  <si>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</si>
  <si>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</si>
  <si>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</si>
  <si>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</si>
  <si>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</si>
  <si>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</si>
  <si>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</si>
  <si>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</si>
  <si>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</si>
  <si>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</si>
  <si>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</si>
  <si>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</si>
  <si>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</si>
  <si>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</si>
  <si>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</si>
  <si>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</si>
  <si>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</si>
  <si>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</si>
  <si>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</si>
  <si>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</si>
  <si>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</si>
  <si>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</si>
  <si>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</si>
  <si>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</si>
  <si>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</si>
  <si>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</si>
  <si>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</si>
  <si>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</si>
  <si>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</si>
  <si>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</si>
  <si>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</si>
  <si>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</si>
  <si>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</si>
  <si>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</si>
  <si>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</si>
  <si>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</si>
  <si>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</si>
  <si>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</si>
  <si>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</si>
  <si>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</si>
  <si>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</si>
  <si>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</si>
  <si>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</si>
  <si>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</si>
  <si>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</si>
  <si>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</si>
  <si>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</si>
  <si>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</si>
  <si>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</si>
  <si>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</si>
  <si>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</si>
  <si>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</si>
  <si>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</si>
  <si>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</si>
  <si>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</si>
  <si>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</si>
  <si>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</si>
  <si>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</si>
  <si>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</si>
  <si>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</si>
  <si>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</si>
  <si>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</si>
  <si>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</si>
  <si>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</si>
  <si>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</si>
  <si>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</si>
  <si>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</si>
  <si>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</si>
  <si>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</si>
  <si>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</si>
  <si>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</si>
  <si>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</si>
  <si>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</si>
  <si>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</si>
  <si>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</si>
  <si>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</si>
  <si>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</si>
  <si>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</si>
  <si>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</si>
  <si>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</si>
  <si>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</si>
  <si>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</si>
  <si>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</si>
  <si>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</si>
  <si>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</si>
  <si>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</si>
  <si>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</si>
  <si>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</si>
  <si>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</si>
  <si>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</si>
  <si>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</si>
  <si>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</si>
  <si>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</si>
  <si>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</si>
  <si>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</si>
  <si>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</si>
  <si>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</si>
  <si>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</si>
  <si>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</si>
  <si>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</si>
  <si>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</si>
  <si>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</si>
  <si>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</si>
  <si>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</si>
  <si>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</si>
  <si>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</si>
  <si>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</si>
  <si>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</si>
  <si>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</si>
  <si>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</si>
  <si>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</si>
  <si>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</si>
  <si>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</si>
  <si>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</si>
  <si>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</si>
  <si>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</si>
  <si>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</si>
  <si>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</si>
  <si>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</si>
  <si>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</si>
  <si>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</si>
  <si>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</si>
  <si>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</si>
  <si>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</si>
  <si>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</si>
  <si>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</si>
  <si>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</si>
  <si>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</si>
  <si>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</si>
  <si>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</si>
  <si>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</si>
  <si>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</si>
  <si>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</si>
  <si>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</si>
  <si>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</si>
  <si>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</si>
  <si>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</si>
  <si>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</si>
  <si>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</si>
  <si>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</si>
  <si>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</si>
  <si>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</si>
  <si>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</si>
  <si>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</si>
  <si>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</si>
  <si>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</si>
  <si>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</si>
  <si>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</si>
  <si>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</si>
  <si>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</si>
  <si>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</si>
  <si>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</si>
  <si>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</si>
  <si>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</si>
  <si>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</si>
  <si>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</si>
  <si>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</si>
  <si>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</si>
  <si>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</si>
  <si>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</si>
  <si>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</si>
  <si>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</si>
  <si>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</si>
  <si>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</si>
  <si>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</si>
  <si>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</si>
  <si>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</si>
  <si>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</si>
  <si>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</si>
  <si>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</si>
  <si>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</si>
  <si>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</si>
  <si>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</si>
  <si>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</si>
  <si>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</si>
  <si>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</si>
  <si>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</si>
  <si>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</si>
  <si>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</si>
  <si>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</si>
  <si>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</si>
  <si>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</si>
  <si>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</si>
  <si>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</si>
  <si>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</si>
  <si>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</si>
  <si>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</si>
  <si>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</si>
  <si>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</si>
  <si>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</si>
  <si>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</si>
  <si>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</si>
  <si>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</si>
  <si>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</si>
  <si>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</si>
  <si>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</si>
  <si>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</si>
  <si>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</si>
  <si>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</si>
  <si>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</si>
  <si>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</si>
  <si>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</si>
  <si>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</si>
  <si>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</si>
  <si>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</si>
  <si>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</si>
  <si>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</si>
  <si>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</si>
  <si>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</si>
  <si>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</si>
  <si>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</si>
  <si>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</si>
  <si>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</si>
  <si>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</si>
  <si>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</si>
  <si>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</si>
  <si>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</si>
  <si>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</si>
  <si>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</si>
  <si>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</si>
  <si>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</si>
  <si>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</si>
  <si>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</si>
  <si>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</si>
  <si>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</si>
  <si>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</si>
  <si>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</si>
  <si>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</si>
  <si>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</si>
  <si>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</si>
  <si>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</si>
  <si>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</si>
  <si>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</si>
  <si>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</si>
  <si>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</si>
  <si>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</si>
  <si>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</si>
  <si>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</si>
  <si>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</si>
  <si>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</si>
  <si>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</si>
  <si>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</si>
  <si>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</si>
  <si>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</si>
  <si>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</si>
  <si>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</si>
  <si>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</si>
  <si>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</si>
  <si>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</si>
  <si>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</si>
  <si>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</si>
  <si>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</si>
  <si>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</si>
  <si>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</si>
  <si>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</si>
  <si>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</si>
  <si>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</si>
  <si>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</si>
  <si>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</si>
  <si>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</si>
  <si>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</si>
  <si>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</si>
  <si>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</si>
  <si>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</si>
  <si>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</si>
  <si>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</si>
  <si>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</si>
  <si>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</si>
  <si>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</si>
  <si>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</si>
  <si>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</si>
  <si>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</si>
  <si>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</si>
  <si>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</si>
  <si>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</si>
  <si>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</si>
  <si>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</si>
  <si>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</si>
  <si>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</si>
  <si>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</si>
  <si>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</si>
  <si>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</si>
  <si>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</si>
  <si>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</si>
  <si>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</si>
  <si>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</si>
  <si>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</si>
  <si>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</si>
  <si>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</si>
  <si>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</si>
  <si>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</si>
  <si>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</si>
  <si>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</si>
  <si>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</si>
  <si>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</si>
  <si>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</si>
  <si>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</si>
  <si>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</si>
  <si>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</si>
  <si>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</si>
  <si>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</si>
  <si>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</si>
  <si>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</si>
  <si>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</si>
  <si>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</si>
  <si>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</si>
  <si>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</si>
  <si>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</si>
  <si>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</si>
  <si>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</si>
  <si>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</si>
  <si>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</si>
  <si>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</si>
  <si>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</si>
  <si>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</si>
  <si>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</si>
  <si>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</si>
  <si>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</si>
  <si>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</si>
  <si>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</si>
  <si>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</si>
  <si>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</si>
  <si>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</si>
  <si>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</si>
  <si>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</si>
  <si>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</si>
  <si>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</si>
  <si>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</si>
  <si>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</si>
  <si>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</si>
  <si>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</si>
  <si>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</si>
  <si>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</si>
  <si>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</si>
  <si>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</si>
  <si>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</si>
  <si>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</si>
  <si>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</si>
  <si>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</si>
  <si>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</si>
  <si>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</si>
  <si>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</si>
  <si>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</si>
  <si>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</si>
  <si>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</si>
  <si>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</si>
  <si>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</si>
  <si>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</si>
  <si>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</si>
  <si>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</si>
  <si>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</si>
  <si>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</si>
  <si>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</si>
  <si>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</si>
  <si>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</si>
  <si>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</si>
  <si>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</si>
  <si>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</si>
  <si>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</si>
  <si>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</si>
  <si>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</si>
  <si>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</si>
  <si>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</si>
  <si>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</si>
  <si>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</si>
  <si>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</si>
  <si>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</si>
  <si>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</si>
  <si>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</si>
  <si>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</si>
  <si>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</si>
  <si>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</si>
  <si>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</si>
  <si>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</si>
  <si>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</si>
  <si>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</si>
  <si>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</si>
  <si>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</si>
  <si>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</si>
  <si>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</si>
  <si>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</si>
  <si>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</si>
  <si>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</si>
  <si>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</si>
  <si>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</si>
  <si>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</si>
  <si>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</si>
  <si>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</si>
  <si>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</si>
  <si>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</si>
  <si>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</si>
  <si>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</si>
  <si>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</si>
  <si>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</si>
  <si>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</si>
  <si>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</si>
  <si>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</si>
  <si>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</si>
  <si>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</si>
  <si>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</si>
  <si>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</si>
  <si>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</si>
  <si>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</si>
  <si>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</si>
  <si>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</si>
  <si>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</si>
  <si>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</si>
  <si>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</si>
  <si>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</si>
  <si>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</si>
  <si>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</si>
  <si>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</si>
  <si>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</si>
  <si>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</si>
  <si>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</si>
  <si>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</si>
  <si>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</si>
  <si>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</si>
  <si>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</si>
  <si>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</si>
  <si>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</si>
  <si>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</si>
  <si>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</si>
  <si>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</si>
  <si>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</si>
  <si>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</si>
  <si>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</si>
  <si>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</si>
  <si>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</si>
  <si>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</si>
  <si>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</si>
  <si>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</si>
  <si>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</si>
  <si>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</si>
  <si>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</si>
  <si>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</si>
  <si>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</si>
  <si>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</si>
  <si>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</si>
  <si>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</si>
  <si>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</si>
  <si>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</si>
  <si>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</si>
  <si>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</si>
  <si>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</si>
  <si>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</si>
  <si>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</si>
  <si>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</si>
  <si>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</si>
  <si>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</si>
  <si>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</si>
  <si>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</si>
  <si>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</si>
  <si>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</si>
  <si>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</si>
  <si>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</si>
  <si>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</si>
  <si>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</si>
  <si>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</si>
  <si>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</si>
  <si>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</si>
  <si>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</si>
  <si>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</si>
  <si>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</si>
  <si>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</si>
  <si>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</si>
  <si>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</si>
  <si>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</si>
  <si>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</si>
  <si>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</si>
  <si>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</si>
  <si>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</si>
  <si>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</si>
  <si>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</si>
  <si>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</si>
  <si>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</si>
  <si>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</si>
  <si>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</si>
  <si>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</si>
  <si>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</si>
  <si>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</si>
  <si>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</si>
  <si>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</si>
  <si>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</si>
  <si>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</si>
  <si>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</si>
  <si>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</si>
  <si>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</si>
  <si>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</si>
  <si>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</si>
  <si>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</si>
  <si>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</si>
  <si>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</si>
  <si>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</si>
  <si>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</si>
  <si>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</si>
  <si>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</si>
  <si>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</si>
  <si>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</si>
  <si>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</si>
  <si>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</si>
  <si>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</si>
  <si>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</si>
  <si>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</si>
  <si>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</si>
  <si>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</si>
  <si>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</si>
  <si>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</si>
  <si>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</si>
  <si>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</si>
  <si>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</si>
  <si>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</si>
  <si>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</si>
  <si>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</si>
  <si>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</si>
  <si>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</si>
  <si>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</si>
  <si>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</si>
  <si>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</si>
  <si>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</si>
  <si>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</si>
  <si>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</si>
  <si>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</si>
  <si>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</si>
  <si>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</si>
  <si>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</si>
  <si>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</si>
  <si>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</si>
  <si>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</si>
  <si>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</si>
  <si>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</si>
  <si>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</si>
  <si>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</si>
  <si>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</si>
  <si>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</si>
  <si>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</si>
  <si>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</si>
  <si>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</si>
  <si>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</si>
  <si>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</si>
  <si>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</si>
  <si>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</si>
  <si>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</si>
  <si>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</si>
  <si>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</si>
  <si>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</si>
  <si>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</si>
  <si>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</si>
  <si>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</si>
  <si>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</si>
  <si>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</si>
  <si>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</si>
  <si>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</si>
  <si>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</si>
  <si>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</si>
  <si>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</si>
  <si>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</si>
  <si>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</si>
  <si>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</si>
  <si>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</si>
  <si>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</si>
  <si>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</si>
  <si>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</si>
  <si>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</si>
  <si>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</si>
  <si>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</si>
  <si>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</si>
  <si>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</si>
  <si>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</si>
  <si>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</si>
  <si>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</si>
  <si>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</si>
  <si>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</si>
  <si>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</si>
  <si>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</si>
  <si>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</si>
  <si>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</si>
  <si>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</si>
  <si>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</si>
  <si>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</si>
  <si>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</si>
  <si>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</si>
  <si>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</si>
  <si>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</si>
  <si>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</si>
  <si>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</si>
  <si>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</si>
  <si>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</si>
  <si>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</si>
  <si>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</si>
  <si>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</si>
  <si>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</si>
  <si>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</si>
  <si>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</si>
  <si>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</si>
  <si>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</si>
  <si>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</si>
  <si>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</si>
  <si>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</si>
  <si>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</si>
  <si>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</si>
  <si>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</si>
  <si>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</si>
  <si>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</si>
  <si>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</si>
  <si>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</si>
  <si>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</si>
  <si>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</si>
  <si>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</si>
  <si>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</si>
  <si>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</si>
  <si>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</si>
  <si>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</si>
  <si>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</si>
  <si>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</si>
  <si>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</si>
  <si>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</si>
  <si>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</si>
  <si>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</si>
  <si>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</si>
  <si>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</si>
  <si>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</si>
  <si>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</si>
  <si>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</si>
  <si>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</si>
  <si>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</si>
  <si>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</si>
  <si>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</si>
  <si>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</si>
  <si>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</si>
  <si>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</si>
  <si>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</si>
  <si>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</si>
  <si>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</si>
  <si>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</si>
  <si>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</si>
  <si>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</si>
  <si>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</si>
  <si>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</si>
  <si>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</si>
  <si>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</si>
  <si>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</si>
  <si>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</si>
  <si>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</si>
  <si>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</si>
  <si>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</si>
  <si>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</si>
  <si>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</si>
  <si>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</si>
  <si>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</si>
  <si>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</si>
  <si>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</si>
  <si>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</si>
  <si>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</si>
  <si>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</si>
  <si>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</si>
  <si>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</si>
  <si>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</si>
  <si>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</si>
  <si>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</si>
  <si>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</si>
  <si>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</si>
  <si>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</si>
  <si>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</si>
  <si>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</si>
  <si>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</si>
  <si>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</si>
  <si>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</si>
  <si>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</si>
  <si>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</si>
  <si>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</si>
  <si>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</si>
  <si>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</si>
  <si>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</si>
  <si>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</si>
  <si>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</si>
  <si>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</si>
  <si>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</si>
  <si>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</si>
  <si>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</si>
  <si>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</si>
  <si>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</si>
  <si>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</si>
  <si>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</si>
  <si>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</si>
  <si>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</si>
  <si>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</si>
  <si>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</si>
  <si>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</si>
  <si>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</si>
  <si>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</si>
  <si>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</si>
  <si>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</si>
  <si>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</si>
  <si>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</si>
  <si>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</si>
  <si>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</si>
  <si>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</si>
  <si>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</si>
  <si>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</si>
  <si>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</si>
  <si>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</si>
  <si>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</si>
  <si>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</si>
  <si>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</si>
  <si>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</si>
  <si>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</si>
  <si>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</si>
  <si>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</si>
  <si>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</si>
  <si>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</si>
  <si>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</si>
  <si>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</si>
  <si>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</si>
  <si>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</si>
  <si>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</si>
  <si>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</si>
  <si>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</si>
  <si>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</si>
  <si>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</si>
  <si>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</si>
  <si>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</si>
  <si>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</si>
  <si>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</si>
  <si>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</si>
  <si>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</si>
  <si>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</si>
  <si>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</si>
  <si>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</si>
  <si>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</si>
  <si>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</si>
  <si>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</si>
  <si>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</si>
  <si>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</si>
  <si>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</si>
  <si>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</si>
  <si>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</si>
  <si>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</si>
  <si>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</si>
  <si>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</si>
  <si>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</si>
  <si>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</si>
  <si>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</si>
  <si>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</si>
  <si>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</si>
  <si>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</si>
  <si>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</si>
  <si>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</si>
  <si>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</si>
  <si>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</si>
  <si>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</si>
  <si>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</si>
  <si>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</si>
  <si>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</si>
  <si>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</si>
  <si>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</si>
  <si>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</si>
  <si>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</si>
  <si>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</si>
  <si>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</si>
  <si>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</si>
  <si>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</si>
  <si>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</si>
  <si>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</si>
  <si>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</si>
  <si>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</si>
  <si>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</si>
  <si>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</si>
  <si>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</si>
  <si>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</si>
  <si>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</si>
  <si>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</si>
  <si>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</si>
  <si>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</si>
  <si>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</si>
  <si>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</si>
  <si>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</si>
  <si>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</si>
  <si>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</si>
  <si>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</si>
  <si>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</si>
  <si>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</si>
  <si>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</si>
  <si>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</si>
  <si>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</si>
  <si>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</si>
  <si>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</si>
  <si>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</si>
  <si>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</si>
  <si>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</si>
  <si>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</si>
  <si>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</si>
  <si>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</si>
  <si>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</si>
  <si>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</si>
  <si>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</si>
  <si>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</si>
  <si>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</si>
  <si>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</si>
  <si>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</si>
  <si>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</si>
  <si>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</si>
  <si>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</si>
  <si>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</si>
  <si>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</si>
  <si>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</si>
  <si>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</si>
  <si>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</si>
  <si>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</si>
  <si>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</si>
  <si>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</si>
  <si>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</si>
  <si>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</si>
  <si>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</si>
  <si>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</si>
  <si>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</si>
  <si>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</si>
  <si>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</si>
  <si>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</si>
  <si>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</si>
  <si>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</si>
  <si>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</si>
  <si>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</si>
  <si>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</si>
  <si>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</si>
  <si>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</si>
  <si>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</si>
  <si>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</si>
  <si>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</si>
  <si>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</si>
  <si>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</si>
  <si>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</si>
  <si>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</si>
  <si>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</si>
  <si>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</si>
  <si>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</si>
  <si>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</si>
  <si>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</si>
  <si>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</si>
  <si>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</si>
  <si>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</si>
  <si>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</si>
  <si>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</si>
  <si>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</si>
  <si>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</si>
  <si>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</si>
  <si>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</si>
  <si>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</si>
  <si>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</si>
  <si>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</si>
  <si>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</si>
  <si>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</si>
  <si>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</si>
  <si>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</si>
  <si>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</si>
  <si>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</si>
  <si>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</si>
  <si>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</si>
  <si>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</si>
  <si>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</si>
  <si>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</si>
  <si>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</si>
  <si>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</si>
  <si>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</si>
  <si>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</si>
  <si>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</si>
  <si>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</si>
  <si>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</si>
  <si>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</si>
  <si>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</si>
  <si>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</si>
  <si>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</si>
  <si>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</si>
  <si>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</si>
  <si>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</si>
  <si>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</si>
  <si>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</si>
  <si>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</si>
  <si>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</si>
  <si>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</si>
  <si>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</si>
  <si>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</si>
  <si>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</si>
  <si>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</si>
  <si>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</si>
  <si>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</si>
  <si>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</si>
  <si>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</si>
  <si>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</si>
  <si>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</si>
  <si>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</si>
  <si>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</si>
  <si>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</si>
  <si>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</si>
  <si>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</si>
  <si>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</si>
  <si>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</si>
  <si>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</si>
  <si>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</si>
  <si>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</si>
  <si>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</si>
  <si>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</si>
  <si>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</si>
  <si>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</si>
  <si>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</si>
  <si>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</si>
  <si>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</si>
  <si>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</si>
  <si>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</si>
  <si>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</si>
  <si>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</si>
  <si>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</si>
  <si>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</si>
  <si>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</si>
  <si>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</si>
  <si>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</si>
  <si>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</si>
  <si>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</si>
  <si>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</si>
  <si>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</si>
  <si>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</si>
  <si>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</si>
  <si>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</si>
  <si>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</si>
  <si>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</si>
  <si>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</si>
  <si>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</si>
  <si>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</si>
  <si>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</si>
  <si>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</si>
  <si>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</si>
  <si>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</si>
  <si>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</si>
  <si>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</si>
  <si>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</si>
  <si>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</si>
  <si>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</si>
  <si>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</si>
  <si>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</si>
  <si>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</si>
  <si>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</si>
  <si>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</si>
  <si>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</si>
  <si>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</si>
  <si>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</si>
  <si>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</si>
  <si>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</si>
  <si>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</si>
  <si>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</si>
  <si>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</si>
  <si>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</si>
  <si>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</si>
  <si>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</si>
  <si>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</si>
  <si>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</si>
  <si>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</si>
  <si>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</si>
  <si>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</si>
  <si>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</si>
  <si>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</si>
  <si>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</si>
  <si>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</si>
  <si>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</si>
  <si>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</si>
  <si>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</si>
  <si>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</si>
  <si>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</si>
  <si>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</si>
  <si>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</si>
  <si>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</si>
  <si>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</si>
  <si>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</si>
  <si>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</si>
  <si>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</si>
  <si>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</si>
  <si>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</si>
  <si>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</si>
  <si>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</si>
  <si>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</si>
  <si>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</si>
  <si>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</si>
  <si>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</si>
  <si>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</si>
  <si>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</si>
  <si>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</si>
  <si>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</si>
  <si>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</si>
  <si>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</si>
  <si>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</si>
  <si>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</si>
  <si>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</si>
  <si>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</si>
  <si>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</si>
  <si>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</si>
  <si>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</si>
  <si>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</si>
  <si>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</si>
  <si>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</si>
  <si>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</si>
  <si>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</si>
  <si>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</si>
  <si>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</si>
  <si>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</si>
  <si>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</si>
  <si>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</si>
  <si>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</si>
  <si>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</si>
  <si>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</si>
  <si>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</si>
  <si>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</si>
  <si>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</si>
  <si>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</si>
  <si>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</si>
  <si>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</si>
  <si>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</si>
  <si>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</si>
  <si>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</si>
  <si>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</si>
  <si>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</si>
  <si>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</si>
  <si>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</si>
  <si>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</si>
  <si>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</si>
  <si>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</si>
  <si>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</si>
  <si>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</si>
  <si>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</si>
  <si>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</si>
  <si>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</si>
  <si>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</si>
  <si>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</si>
  <si>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</si>
  <si>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</si>
  <si>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</si>
  <si>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</si>
  <si>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</si>
  <si>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</si>
  <si>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</si>
  <si>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</si>
  <si>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</si>
  <si>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</si>
  <si>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</si>
  <si>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</si>
  <si>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</si>
  <si>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</si>
  <si>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</si>
  <si>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</si>
  <si>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</si>
  <si>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</si>
  <si>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</si>
  <si>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</si>
  <si>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</si>
  <si>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</si>
  <si>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</si>
  <si>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</si>
  <si>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</si>
  <si>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</si>
  <si>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</si>
  <si>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</si>
  <si>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</si>
  <si>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</si>
  <si>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</si>
  <si>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</si>
  <si>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</si>
  <si>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</si>
  <si>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</si>
  <si>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</si>
  <si>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</si>
  <si>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</si>
  <si>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</si>
  <si>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</si>
  <si>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</si>
  <si>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06-016-2040-17</t>
  </si>
  <si>
    <t>Cook</t>
  </si>
  <si>
    <t>LaGrange</t>
  </si>
  <si>
    <t>Michael A. Moyski</t>
  </si>
  <si>
    <t>mmoyski@mmaadvisors.com</t>
  </si>
  <si>
    <t>Blue Cross Blue Shield</t>
  </si>
  <si>
    <t>Illinois Gas Cooperative</t>
  </si>
  <si>
    <t>School Employees Loss Fund (SELF)</t>
  </si>
  <si>
    <t>Cook County Lyons Township School Treasurer</t>
  </si>
  <si>
    <t>Francek Radelet</t>
  </si>
  <si>
    <t>LaGrange Area Department of Special Education</t>
  </si>
  <si>
    <t>First Student</t>
  </si>
  <si>
    <t>DuPage Area Occupational Education Services</t>
  </si>
  <si>
    <t>General Obligation - 2013</t>
  </si>
  <si>
    <t>General Obligation - 2014</t>
  </si>
  <si>
    <r>
      <t xml:space="preserve">The accompanying Schedule of Expenditures of Federal Awards includes the federal grant activity of </t>
    </r>
    <r>
      <rPr>
        <b/>
        <sz val="9"/>
        <rFont val="Arial"/>
        <family val="2"/>
      </rPr>
      <t>Lyons Township High School District 204</t>
    </r>
    <r>
      <rPr>
        <sz val="9"/>
        <rFont val="Arial"/>
        <family val="2"/>
      </rPr>
      <t xml:space="preserve"> 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</si>
  <si>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Lyons Township High School District 204</t>
    </r>
    <r>
      <rPr>
        <sz val="9"/>
        <rFont val="Arial"/>
        <family val="2"/>
      </rPr>
      <t xml:space="preserve"> provided federal awards to subrecipients as follows:</t>
    </r>
  </si>
  <si>
    <t>Project Number</t>
  </si>
  <si>
    <t>Expenditure/Disbursements</t>
  </si>
  <si>
    <t>Number</t>
  </si>
  <si>
    <t>7-1-15 to</t>
  </si>
  <si>
    <t>7-1-16 to</t>
  </si>
  <si>
    <t>Final</t>
  </si>
  <si>
    <t>or Contract #</t>
  </si>
  <si>
    <t>6-30-16</t>
  </si>
  <si>
    <t>6-30-17</t>
  </si>
  <si>
    <t>(2)</t>
  </si>
  <si>
    <t>16-4932-00</t>
  </si>
  <si>
    <t>17-4932-00</t>
  </si>
  <si>
    <t>16-4300-00</t>
  </si>
  <si>
    <t>17-4300-00</t>
  </si>
  <si>
    <t>16-4625-00</t>
  </si>
  <si>
    <t>N/A</t>
  </si>
  <si>
    <t>17-4625-00</t>
  </si>
  <si>
    <t>DuPage Area Occupational Educational System:</t>
  </si>
  <si>
    <t>Perkins IIC</t>
  </si>
  <si>
    <t>16-4745-00</t>
  </si>
  <si>
    <t>17-4745-00</t>
  </si>
  <si>
    <t>16-4620-00</t>
  </si>
  <si>
    <t>17-4620-00</t>
  </si>
  <si>
    <t>(1)</t>
  </si>
  <si>
    <t>Special Milk</t>
  </si>
  <si>
    <t>10.556</t>
  </si>
  <si>
    <t>16-4215-00</t>
  </si>
  <si>
    <t>17-4215-00</t>
  </si>
  <si>
    <t>Medicaid Administrative Outreach</t>
  </si>
  <si>
    <t>93.778</t>
  </si>
  <si>
    <t>16-4991-00</t>
  </si>
  <si>
    <t>17-4991-00</t>
  </si>
  <si>
    <t>Unmodified</t>
  </si>
  <si>
    <t>I.D.E.A. Cluster</t>
  </si>
  <si>
    <t>NONE</t>
  </si>
  <si>
    <t>bstachacz@lths.net</t>
  </si>
  <si>
    <t>100 South Brainard Avenue</t>
  </si>
  <si>
    <t>x</t>
  </si>
  <si>
    <t xml:space="preserve">9 - The District had one interfund loan in non-conformity with the applicable authorizing statue during the month of January </t>
  </si>
  <si>
    <t xml:space="preserve">in the Transportation fund. </t>
  </si>
  <si>
    <t>Atrium</t>
  </si>
  <si>
    <t>Sodexo</t>
  </si>
  <si>
    <t>LYONS TOWNSHIP HIGH SCHOOL DISTRICT NO. 204</t>
  </si>
  <si>
    <t>ISBE</t>
  </si>
  <si>
    <t xml:space="preserve">  Federal Grantor/Pass-Through Grantor/</t>
  </si>
  <si>
    <t>Year 7-1-15 to</t>
  </si>
  <si>
    <t>Year 7-1-16 to</t>
  </si>
  <si>
    <t xml:space="preserve">Pass through to </t>
  </si>
  <si>
    <t>U.S. Department of Education:</t>
  </si>
  <si>
    <t xml:space="preserve">    Illinois State Board of Education:</t>
  </si>
  <si>
    <t xml:space="preserve">Title I - Low Income </t>
  </si>
  <si>
    <t>8/31/16</t>
  </si>
  <si>
    <t>8/31/17</t>
  </si>
  <si>
    <t>Subtotal 84.010</t>
  </si>
  <si>
    <t>6/30/16</t>
  </si>
  <si>
    <t>6/30/17</t>
  </si>
  <si>
    <t>Subtotal 84.367</t>
  </si>
  <si>
    <r>
      <t xml:space="preserve">I.D.E.A. - Room &amp; Board </t>
    </r>
    <r>
      <rPr>
        <b/>
        <sz val="9"/>
        <rFont val="Arial"/>
        <family val="2"/>
      </rPr>
      <t>(M)</t>
    </r>
  </si>
  <si>
    <t>84.027A</t>
  </si>
  <si>
    <t>Subtotal 84.027A</t>
  </si>
  <si>
    <t>La Grange Area Departmnet for Special Education</t>
  </si>
  <si>
    <r>
      <t>I.D.E.A. - Flow Through</t>
    </r>
    <r>
      <rPr>
        <b/>
        <sz val="9"/>
        <rFont val="Arial"/>
        <family val="2"/>
      </rPr>
      <t xml:space="preserve"> (M)</t>
    </r>
  </si>
  <si>
    <t>Subtotal 84.027</t>
  </si>
  <si>
    <t>Subtotal 84.048</t>
  </si>
  <si>
    <t>TOTAL U.S. DEPTARTMENT OF EDUCATION</t>
  </si>
  <si>
    <t>U.S. Department of Health &amp; Human Services:</t>
  </si>
  <si>
    <t xml:space="preserve">    Illinois Deptartment of Healthcare and Family Services</t>
  </si>
  <si>
    <t>Subtotal 93.778</t>
  </si>
  <si>
    <t>TOTAL U.S. DEPTARTMENT OF HEALTH &amp; HUMAN SERVICES:</t>
  </si>
  <si>
    <t>U.S. Department of Agriculture:</t>
  </si>
  <si>
    <t>9/30/16</t>
  </si>
  <si>
    <t>9/30/17</t>
  </si>
  <si>
    <t>Subtotal 10.556</t>
  </si>
  <si>
    <t>TOTAL U.S. DEPTARTMENT OF AGRICULTURE</t>
  </si>
  <si>
    <t>TOTAL FEDERAL FUNDING</t>
  </si>
  <si>
    <t>(M) Program was audited as major Program as defined by §200.518.</t>
  </si>
  <si>
    <t>(1) - Project ends August 31</t>
  </si>
  <si>
    <t>(2) - Project ends September 30</t>
  </si>
  <si>
    <t>Illinois</t>
  </si>
  <si>
    <t>None</t>
  </si>
  <si>
    <r>
      <t xml:space="preserve">The following amounts were expended in the form of non-cash assistance by </t>
    </r>
    <r>
      <rPr>
        <b/>
        <sz val="9"/>
        <rFont val="Arial"/>
        <family val="2"/>
      </rPr>
      <t>Lyons Township High School District 204</t>
    </r>
    <r>
      <rPr>
        <sz val="9"/>
        <rFont val="Arial"/>
        <family val="2"/>
      </rPr>
      <t xml:space="preserve"> and </t>
    </r>
    <r>
      <rPr>
        <b/>
        <sz val="9"/>
        <rFont val="Arial"/>
        <family val="2"/>
      </rPr>
      <t>should be</t>
    </r>
    <r>
      <rPr>
        <sz val="9"/>
        <rFont val="Arial"/>
        <family val="2"/>
      </rPr>
      <t xml:space="preserve"> included in the Schedule of Expenditures of Federal Awards:</t>
    </r>
  </si>
  <si>
    <t>Lyons Twp HSD 204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</si>
</sst>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22"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
      <sz val="9"/>
      <name val="Arial"/>
    </font>
    <font>
      <sz val="11"/>
      <name val="Times New Roman"/>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9"/>
      </patternFill>
    </fill>
  </fills>
  <borders count="189">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64"/>
      </top>
      <bottom/>
      <diagonal/>
    </border>
    <border>
      <left style="thin">
        <color indexed="64"/>
      </left>
      <right style="thin">
        <color indexed="64"/>
      </right>
      <top style="thin">
        <color indexed="8"/>
      </top>
      <bottom/>
      <diagonal/>
    </border>
    <border>
      <left/>
      <right style="thin">
        <color indexed="64"/>
      </right>
      <top style="double">
        <color indexed="64"/>
      </top>
      <bottom/>
      <diagonal/>
    </border>
    <border>
      <left style="thin">
        <color indexed="8"/>
      </left>
      <right style="thin">
        <color indexed="64"/>
      </right>
      <top style="double">
        <color indexed="8"/>
      </top>
      <bottom/>
      <diagonal/>
    </border>
    <border>
      <left style="thin">
        <color indexed="8"/>
      </left>
      <right style="thin">
        <color indexed="64"/>
      </right>
      <top/>
      <bottom/>
      <diagonal/>
    </border>
    <border>
      <left style="thin">
        <color indexed="8"/>
      </left>
      <right style="thin">
        <color indexed="64"/>
      </right>
      <top/>
      <bottom style="double">
        <color indexed="8"/>
      </bottom>
      <diagonal/>
    </border>
    <border>
      <left style="thin">
        <color indexed="8"/>
      </left>
      <right style="thin">
        <color indexed="64"/>
      </right>
      <top/>
      <bottom style="thin">
        <color indexed="8"/>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right style="thin">
        <color indexed="8"/>
      </right>
      <top/>
      <bottom style="thick">
        <color indexed="8"/>
      </bottom>
      <diagonal/>
    </border>
    <border>
      <left style="thin">
        <color indexed="8"/>
      </left>
      <right style="thin">
        <color indexed="64"/>
      </right>
      <top/>
      <bottom style="thick">
        <color indexed="8"/>
      </bottom>
      <diagonal/>
    </border>
    <border>
      <left/>
      <right style="thin">
        <color indexed="8"/>
      </right>
      <top style="thin">
        <color indexed="64"/>
      </top>
      <bottom/>
      <diagonal/>
    </border>
    <border>
      <left style="thin">
        <color indexed="8"/>
      </left>
      <right style="thin">
        <color indexed="8"/>
      </right>
      <top/>
      <bottom style="double">
        <color indexed="64"/>
      </bottom>
      <diagonal/>
    </border>
    <border>
      <left style="thin">
        <color indexed="8"/>
      </left>
      <right style="thin">
        <color indexed="64"/>
      </right>
      <top/>
      <bottom style="double">
        <color indexed="64"/>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0" fillId="25" borderId="0"/>
    <xf numFmtId="37" fontId="119" fillId="0" borderId="0"/>
    <xf numFmtId="43" fontId="121" fillId="0" borderId="0" applyFont="0" applyFill="0" applyBorder="0" applyAlignment="0" applyProtection="0"/>
    <xf numFmtId="37" fontId="119" fillId="0" borderId="0"/>
  </cellStyleXfs>
  <cellXfs count="268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7" fontId="10" fillId="0" borderId="0" xfId="18" applyNumberFormat="1" applyFont="1" applyFill="1"/>
    <xf numFmtId="37" fontId="10" fillId="0" borderId="0" xfId="18" applyNumberFormat="1" applyFont="1" applyFill="1" applyBorder="1" applyAlignment="1">
      <alignment horizontal="centerContinuous"/>
    </xf>
    <xf numFmtId="37" fontId="10" fillId="0" borderId="0" xfId="18" applyNumberFormat="1" applyFont="1" applyFill="1" applyBorder="1"/>
    <xf numFmtId="37" fontId="10" fillId="0" borderId="164" xfId="18" applyNumberFormat="1" applyFont="1" applyFill="1" applyBorder="1" applyAlignment="1"/>
    <xf numFmtId="37" fontId="10" fillId="0" borderId="164" xfId="18" applyNumberFormat="1" applyFont="1" applyFill="1" applyBorder="1"/>
    <xf numFmtId="37" fontId="119" fillId="0" borderId="0" xfId="19" applyFont="1" applyFill="1"/>
    <xf numFmtId="37" fontId="119" fillId="0" borderId="165" xfId="19" applyFont="1" applyFill="1" applyBorder="1"/>
    <xf numFmtId="37" fontId="119" fillId="0" borderId="166" xfId="19" applyFont="1" applyFill="1" applyBorder="1" applyAlignment="1">
      <alignment horizontal="center"/>
    </xf>
    <xf numFmtId="37" fontId="119" fillId="0" borderId="166" xfId="19" applyFont="1" applyFill="1" applyBorder="1"/>
    <xf numFmtId="37" fontId="119" fillId="0" borderId="0" xfId="19" applyFont="1" applyFill="1" applyBorder="1"/>
    <xf numFmtId="37" fontId="119" fillId="0" borderId="177" xfId="19" applyFont="1" applyFill="1" applyBorder="1"/>
    <xf numFmtId="37" fontId="119" fillId="0" borderId="178" xfId="19" applyFont="1" applyFill="1" applyBorder="1" applyAlignment="1">
      <alignment horizontal="center"/>
    </xf>
    <xf numFmtId="37" fontId="119" fillId="0" borderId="0" xfId="19" applyFont="1" applyFill="1" applyAlignment="1" applyProtection="1">
      <alignment horizontal="centerContinuous"/>
    </xf>
    <xf numFmtId="37" fontId="119" fillId="0" borderId="0" xfId="19" applyFont="1" applyFill="1" applyAlignment="1">
      <alignment horizontal="centerContinuous"/>
    </xf>
    <xf numFmtId="37" fontId="119" fillId="0" borderId="165" xfId="19" applyFont="1" applyFill="1" applyBorder="1" applyAlignment="1" applyProtection="1">
      <alignment horizontal="center"/>
    </xf>
    <xf numFmtId="37" fontId="119" fillId="0" borderId="166" xfId="19" applyFont="1" applyFill="1" applyBorder="1" applyAlignment="1" applyProtection="1">
      <alignment horizontal="centerContinuous"/>
    </xf>
    <xf numFmtId="37" fontId="119" fillId="0" borderId="167" xfId="19" applyFont="1" applyFill="1" applyBorder="1" applyAlignment="1" applyProtection="1">
      <alignment horizontal="centerContinuous"/>
    </xf>
    <xf numFmtId="37" fontId="119" fillId="0" borderId="168" xfId="19" applyFont="1" applyFill="1" applyBorder="1" applyAlignment="1">
      <alignment horizontal="centerContinuous"/>
    </xf>
    <xf numFmtId="37" fontId="119" fillId="0" borderId="174" xfId="19" applyFont="1" applyFill="1" applyBorder="1" applyAlignment="1">
      <alignment horizontal="centerContinuous"/>
    </xf>
    <xf numFmtId="37" fontId="119" fillId="0" borderId="179" xfId="19" applyFont="1" applyFill="1" applyBorder="1" applyAlignment="1">
      <alignment horizontal="center"/>
    </xf>
    <xf numFmtId="37" fontId="119" fillId="0" borderId="166" xfId="19" quotePrefix="1" applyFont="1" applyFill="1" applyBorder="1" applyAlignment="1" applyProtection="1">
      <alignment horizontal="center"/>
    </xf>
    <xf numFmtId="37" fontId="10" fillId="0" borderId="166" xfId="18" applyNumberFormat="1" applyFont="1" applyFill="1" applyBorder="1" applyAlignment="1">
      <alignment horizontal="center"/>
    </xf>
    <xf numFmtId="37" fontId="119" fillId="0" borderId="175" xfId="19" quotePrefix="1" applyFont="1" applyFill="1" applyBorder="1" applyAlignment="1" applyProtection="1">
      <alignment horizontal="center"/>
    </xf>
    <xf numFmtId="37" fontId="119" fillId="0" borderId="166" xfId="19" applyFont="1" applyFill="1" applyBorder="1" applyAlignment="1" applyProtection="1">
      <alignment horizontal="center"/>
    </xf>
    <xf numFmtId="37" fontId="10" fillId="0" borderId="166" xfId="18" quotePrefix="1" applyNumberFormat="1" applyFont="1" applyFill="1" applyBorder="1" applyAlignment="1">
      <alignment horizontal="center"/>
    </xf>
    <xf numFmtId="37" fontId="119" fillId="0" borderId="179" xfId="19" applyFont="1" applyFill="1" applyBorder="1" applyAlignment="1" applyProtection="1">
      <alignment horizontal="center"/>
    </xf>
    <xf numFmtId="37" fontId="10" fillId="0" borderId="166" xfId="18" applyNumberFormat="1" applyFont="1" applyFill="1" applyBorder="1"/>
    <xf numFmtId="37" fontId="119" fillId="0" borderId="164" xfId="19" applyFont="1" applyFill="1" applyBorder="1" applyAlignment="1">
      <alignment horizontal="centerContinuous"/>
    </xf>
    <xf numFmtId="37" fontId="119" fillId="0" borderId="169" xfId="19" applyFont="1" applyFill="1" applyBorder="1" applyAlignment="1" applyProtection="1">
      <alignment horizontal="center"/>
    </xf>
    <xf numFmtId="37" fontId="119" fillId="0" borderId="170" xfId="19" applyFont="1" applyFill="1" applyBorder="1" applyAlignment="1" applyProtection="1">
      <alignment horizontal="centerContinuous"/>
    </xf>
    <xf numFmtId="37" fontId="119" fillId="0" borderId="170" xfId="19" applyFont="1" applyFill="1" applyBorder="1" applyAlignment="1" applyProtection="1">
      <alignment horizontal="center"/>
    </xf>
    <xf numFmtId="37" fontId="10" fillId="0" borderId="170" xfId="18" applyNumberFormat="1" applyFont="1" applyFill="1" applyBorder="1" applyAlignment="1">
      <alignment horizontal="center"/>
    </xf>
    <xf numFmtId="37" fontId="119" fillId="0" borderId="180" xfId="19" applyFont="1" applyFill="1" applyBorder="1" applyAlignment="1" applyProtection="1">
      <alignment horizontal="center"/>
    </xf>
    <xf numFmtId="37" fontId="15" fillId="0" borderId="0" xfId="18" applyNumberFormat="1" applyFont="1" applyFill="1"/>
    <xf numFmtId="37" fontId="10" fillId="0" borderId="178" xfId="18" applyNumberFormat="1" applyFont="1" applyFill="1" applyBorder="1"/>
    <xf numFmtId="37" fontId="15" fillId="0" borderId="167" xfId="18" applyNumberFormat="1" applyFont="1" applyFill="1" applyBorder="1"/>
    <xf numFmtId="37" fontId="10" fillId="0" borderId="167" xfId="18" applyNumberFormat="1" applyFont="1" applyFill="1" applyBorder="1"/>
    <xf numFmtId="37" fontId="10" fillId="0" borderId="168" xfId="18" applyNumberFormat="1" applyFont="1" applyFill="1" applyBorder="1"/>
    <xf numFmtId="37" fontId="10" fillId="0" borderId="181" xfId="18" applyNumberFormat="1" applyFont="1" applyFill="1" applyBorder="1"/>
    <xf numFmtId="41" fontId="10" fillId="0" borderId="166" xfId="18" applyNumberFormat="1" applyFont="1" applyFill="1" applyBorder="1"/>
    <xf numFmtId="37" fontId="10" fillId="0" borderId="179" xfId="18" applyNumberFormat="1" applyFont="1" applyFill="1" applyBorder="1"/>
    <xf numFmtId="37" fontId="10" fillId="0" borderId="81" xfId="18" applyNumberFormat="1" applyFont="1" applyFill="1" applyBorder="1"/>
    <xf numFmtId="37" fontId="10" fillId="0" borderId="173" xfId="18" applyNumberFormat="1" applyFont="1" applyFill="1" applyBorder="1"/>
    <xf numFmtId="180" fontId="10" fillId="0" borderId="173" xfId="18" quotePrefix="1" applyNumberFormat="1" applyFont="1" applyFill="1" applyBorder="1" applyAlignment="1">
      <alignment horizontal="center"/>
    </xf>
    <xf numFmtId="37" fontId="10" fillId="0" borderId="168" xfId="18" quotePrefix="1" applyNumberFormat="1" applyFont="1" applyFill="1" applyBorder="1" applyAlignment="1">
      <alignment horizontal="center"/>
    </xf>
    <xf numFmtId="41" fontId="10" fillId="0" borderId="173" xfId="18" applyNumberFormat="1" applyFont="1" applyFill="1" applyBorder="1"/>
    <xf numFmtId="41" fontId="10" fillId="0" borderId="168" xfId="18" applyNumberFormat="1" applyFont="1" applyFill="1" applyBorder="1"/>
    <xf numFmtId="41" fontId="10" fillId="0" borderId="182" xfId="18" applyNumberFormat="1" applyFont="1" applyFill="1" applyBorder="1"/>
    <xf numFmtId="37" fontId="10" fillId="0" borderId="0" xfId="18" quotePrefix="1" applyNumberFormat="1" applyFont="1" applyFill="1"/>
    <xf numFmtId="37" fontId="10" fillId="0" borderId="0" xfId="18" applyNumberFormat="1" applyFont="1" applyFill="1" applyBorder="1" applyAlignment="1">
      <alignment horizontal="center"/>
    </xf>
    <xf numFmtId="37" fontId="10" fillId="0" borderId="171" xfId="18" quotePrefix="1" applyNumberFormat="1" applyFont="1" applyFill="1" applyBorder="1" applyAlignment="1">
      <alignment horizontal="center"/>
    </xf>
    <xf numFmtId="180" fontId="10" fillId="0" borderId="166" xfId="18" quotePrefix="1" applyNumberFormat="1" applyFont="1" applyFill="1" applyBorder="1" applyAlignment="1">
      <alignment horizontal="center"/>
    </xf>
    <xf numFmtId="180" fontId="10" fillId="0" borderId="173" xfId="18" applyNumberFormat="1" applyFont="1" applyFill="1" applyBorder="1" applyAlignment="1">
      <alignment horizontal="center"/>
    </xf>
    <xf numFmtId="41" fontId="10" fillId="0" borderId="172" xfId="18" applyNumberFormat="1" applyFont="1" applyFill="1" applyBorder="1"/>
    <xf numFmtId="180" fontId="10" fillId="0" borderId="183" xfId="18" quotePrefix="1" applyNumberFormat="1" applyFont="1" applyFill="1" applyBorder="1" applyAlignment="1">
      <alignment horizontal="center"/>
    </xf>
    <xf numFmtId="37" fontId="10" fillId="0" borderId="176" xfId="18" quotePrefix="1" applyNumberFormat="1" applyFont="1" applyFill="1" applyBorder="1" applyAlignment="1">
      <alignment horizontal="center"/>
    </xf>
    <xf numFmtId="37" fontId="10" fillId="0" borderId="179" xfId="18" applyNumberFormat="1" applyFont="1" applyFill="1" applyBorder="1" applyAlignment="1">
      <alignment horizontal="center"/>
    </xf>
    <xf numFmtId="41" fontId="10" fillId="0" borderId="174" xfId="18" applyNumberFormat="1" applyFont="1" applyFill="1" applyBorder="1"/>
    <xf numFmtId="180" fontId="10" fillId="0" borderId="166" xfId="18" applyNumberFormat="1" applyFont="1" applyFill="1" applyBorder="1" applyAlignment="1">
      <alignment horizontal="center"/>
    </xf>
    <xf numFmtId="37" fontId="10" fillId="0" borderId="100" xfId="18" applyNumberFormat="1" applyFont="1" applyFill="1" applyBorder="1" applyAlignment="1">
      <alignment horizontal="center"/>
    </xf>
    <xf numFmtId="41" fontId="10" fillId="0" borderId="166" xfId="18" quotePrefix="1" applyNumberFormat="1" applyFont="1" applyFill="1" applyBorder="1" applyAlignment="1">
      <alignment horizontal="center"/>
    </xf>
    <xf numFmtId="41" fontId="10" fillId="0" borderId="173" xfId="20" applyNumberFormat="1" applyFont="1" applyFill="1" applyBorder="1"/>
    <xf numFmtId="41" fontId="10" fillId="0" borderId="168" xfId="20" applyNumberFormat="1" applyFont="1" applyFill="1" applyBorder="1"/>
    <xf numFmtId="41" fontId="10" fillId="0" borderId="182" xfId="20" applyNumberFormat="1" applyFont="1" applyFill="1" applyBorder="1" applyAlignment="1">
      <alignment horizontal="center"/>
    </xf>
    <xf numFmtId="41" fontId="10" fillId="0" borderId="182" xfId="18" applyNumberFormat="1" applyFont="1" applyFill="1" applyBorder="1" applyAlignment="1">
      <alignment horizontal="center"/>
    </xf>
    <xf numFmtId="37" fontId="15" fillId="0" borderId="0" xfId="19" applyFont="1" applyFill="1" applyBorder="1" applyAlignment="1">
      <alignment horizontal="left" indent="1"/>
    </xf>
    <xf numFmtId="180" fontId="10" fillId="0" borderId="174" xfId="18" applyNumberFormat="1" applyFont="1" applyFill="1" applyBorder="1" applyAlignment="1">
      <alignment horizontal="center"/>
    </xf>
    <xf numFmtId="37" fontId="10" fillId="0" borderId="173" xfId="18" quotePrefix="1" applyNumberFormat="1" applyFont="1" applyFill="1" applyBorder="1" applyAlignment="1">
      <alignment horizontal="center"/>
    </xf>
    <xf numFmtId="37" fontId="15" fillId="0" borderId="0" xfId="18" applyNumberFormat="1" applyFont="1" applyFill="1" applyBorder="1" applyAlignment="1">
      <alignment horizontal="left" indent="1"/>
    </xf>
    <xf numFmtId="37" fontId="10" fillId="0" borderId="182" xfId="18" applyNumberFormat="1" applyFont="1" applyFill="1" applyBorder="1"/>
    <xf numFmtId="41" fontId="10" fillId="0" borderId="184" xfId="18" applyNumberFormat="1" applyFont="1" applyFill="1" applyBorder="1"/>
    <xf numFmtId="37" fontId="10" fillId="0" borderId="185" xfId="18" applyNumberFormat="1" applyFont="1" applyFill="1" applyBorder="1"/>
    <xf numFmtId="37" fontId="15" fillId="0" borderId="81" xfId="18" applyNumberFormat="1" applyFont="1" applyFill="1" applyBorder="1"/>
    <xf numFmtId="37" fontId="15" fillId="0" borderId="173" xfId="18" applyNumberFormat="1" applyFont="1" applyFill="1" applyBorder="1"/>
    <xf numFmtId="41" fontId="10" fillId="0" borderId="173" xfId="18" quotePrefix="1" applyNumberFormat="1" applyFont="1" applyFill="1" applyBorder="1" applyAlignment="1">
      <alignment horizontal="center"/>
    </xf>
    <xf numFmtId="37" fontId="15" fillId="0" borderId="166" xfId="18" applyNumberFormat="1" applyFont="1" applyFill="1" applyBorder="1"/>
    <xf numFmtId="37" fontId="10" fillId="0" borderId="168" xfId="18" applyNumberFormat="1" applyFont="1" applyFill="1" applyBorder="1" applyAlignment="1">
      <alignment horizontal="center"/>
    </xf>
    <xf numFmtId="37" fontId="10" fillId="0" borderId="182" xfId="18" applyNumberFormat="1" applyFont="1" applyFill="1" applyBorder="1" applyAlignment="1">
      <alignment horizontal="center"/>
    </xf>
    <xf numFmtId="41" fontId="10" fillId="0" borderId="175" xfId="18" applyNumberFormat="1" applyFont="1" applyFill="1" applyBorder="1"/>
    <xf numFmtId="41" fontId="10" fillId="0" borderId="186" xfId="18" applyNumberFormat="1" applyFont="1" applyFill="1" applyBorder="1"/>
    <xf numFmtId="37" fontId="10" fillId="0" borderId="186" xfId="18" applyNumberFormat="1" applyFont="1" applyFill="1" applyBorder="1"/>
    <xf numFmtId="37" fontId="10" fillId="0" borderId="173" xfId="18" applyNumberFormat="1" applyFont="1" applyFill="1" applyBorder="1" applyAlignment="1">
      <alignment horizontal="center"/>
    </xf>
    <xf numFmtId="37" fontId="15" fillId="0" borderId="0" xfId="18" applyNumberFormat="1" applyFont="1" applyFill="1" applyBorder="1"/>
    <xf numFmtId="37" fontId="10" fillId="0" borderId="174" xfId="18" quotePrefix="1" applyNumberFormat="1" applyFont="1" applyFill="1" applyBorder="1" applyAlignment="1">
      <alignment horizontal="center"/>
    </xf>
    <xf numFmtId="37" fontId="10" fillId="0" borderId="0" xfId="21" applyFont="1" applyFill="1" applyBorder="1" applyAlignment="1" applyProtection="1">
      <alignment horizontal="left"/>
    </xf>
    <xf numFmtId="37" fontId="10" fillId="0" borderId="0" xfId="21" applyFont="1" applyFill="1" applyBorder="1"/>
    <xf numFmtId="37" fontId="10" fillId="0" borderId="166" xfId="21" applyFont="1" applyFill="1" applyBorder="1"/>
    <xf numFmtId="0" fontId="10" fillId="0" borderId="166" xfId="21" applyNumberFormat="1" applyFont="1" applyFill="1" applyBorder="1" applyAlignment="1" applyProtection="1">
      <alignment horizontal="center"/>
    </xf>
    <xf numFmtId="37" fontId="10" fillId="0" borderId="81" xfId="21" applyFont="1" applyFill="1" applyBorder="1" applyAlignment="1" applyProtection="1">
      <alignment horizontal="left"/>
    </xf>
    <xf numFmtId="37" fontId="10" fillId="0" borderId="81" xfId="21" applyFont="1" applyFill="1" applyBorder="1"/>
    <xf numFmtId="37" fontId="10" fillId="0" borderId="173" xfId="21" applyFont="1" applyFill="1" applyBorder="1"/>
    <xf numFmtId="181" fontId="10" fillId="0" borderId="168" xfId="21" quotePrefix="1" applyNumberFormat="1" applyFont="1" applyFill="1" applyBorder="1" applyAlignment="1" applyProtection="1">
      <alignment horizontal="center"/>
    </xf>
    <xf numFmtId="181" fontId="10" fillId="0" borderId="166" xfId="21" quotePrefix="1" applyNumberFormat="1" applyFont="1" applyFill="1" applyBorder="1" applyAlignment="1" applyProtection="1">
      <alignment horizontal="center"/>
    </xf>
    <xf numFmtId="41" fontId="10" fillId="0" borderId="165" xfId="18" applyNumberFormat="1" applyFont="1" applyFill="1" applyBorder="1"/>
    <xf numFmtId="37" fontId="15" fillId="0" borderId="168" xfId="18" applyNumberFormat="1" applyFont="1" applyFill="1" applyBorder="1"/>
    <xf numFmtId="41" fontId="10" fillId="0" borderId="187" xfId="18" applyNumberFormat="1" applyFont="1" applyFill="1" applyBorder="1"/>
    <xf numFmtId="5" fontId="10" fillId="0" borderId="188" xfId="18" applyNumberFormat="1" applyFont="1" applyFill="1" applyBorder="1"/>
    <xf numFmtId="37" fontId="15" fillId="0" borderId="0" xfId="19" quotePrefix="1" applyFont="1" applyFill="1"/>
    <xf numFmtId="37" fontId="4" fillId="0" borderId="0" xfId="19" applyFont="1" applyFill="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19" fillId="0" borderId="0" xfId="19" applyFont="1" applyFill="1" applyAlignment="1">
      <alignment horizontal="center"/>
    </xf>
    <xf numFmtId="37" fontId="119" fillId="0" borderId="166" xfId="19" applyFont="1" applyFill="1" applyBorder="1" applyAlignment="1">
      <alignment horizontal="center"/>
    </xf>
    <xf numFmtId="0" fontId="15" fillId="0" borderId="0" xfId="18" applyNumberFormat="1" applyFont="1" applyFill="1" applyAlignment="1" applyProtection="1">
      <alignment horizontal="center"/>
    </xf>
    <xf numFmtId="165" fontId="15" fillId="0" borderId="0" xfId="18" applyNumberFormat="1" applyFont="1" applyFill="1" applyAlignment="1" applyProtection="1">
      <alignment horizontal="center" vertical="center"/>
    </xf>
    <xf numFmtId="14" fontId="15" fillId="0" borderId="0" xfId="18" applyNumberFormat="1" applyFont="1" applyFill="1" applyAlignment="1" applyProtection="1">
      <alignment horizontal="center" vertical="center"/>
    </xf>
    <xf numFmtId="37" fontId="119" fillId="0" borderId="165" xfId="19" applyFont="1" applyFill="1" applyBorder="1" applyAlignment="1" applyProtection="1">
      <alignment horizont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Comma 2" xfId="20"/>
    <cellStyle name="Hyperlink" xfId="2" builtinId="8"/>
    <cellStyle name="Hyperlink 2" xfId="15"/>
    <cellStyle name="Normal" xfId="0" builtinId="0"/>
    <cellStyle name="Normal 2" xfId="3"/>
    <cellStyle name="Normal 3" xfId="4"/>
    <cellStyle name="Normal 3 2" xfId="14"/>
    <cellStyle name="Normal 4" xfId="16"/>
    <cellStyle name="Normal 4 2" xfId="19"/>
    <cellStyle name="Normal 5" xfId="17"/>
    <cellStyle name="Normal 5 2"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07" xfId="21"/>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942975</xdr:colOff>
          <xdr:row>4</xdr:row>
          <xdr:rowOff>66675</xdr:rowOff>
        </xdr:from>
        <xdr:to>
          <xdr:col>0</xdr:col>
          <xdr:colOff>1857375</xdr:colOff>
          <xdr:row>8</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28575</xdr:rowOff>
        </xdr:from>
        <xdr:to>
          <xdr:col>0</xdr:col>
          <xdr:colOff>923925</xdr:colOff>
          <xdr:row>4</xdr:row>
          <xdr:rowOff>66675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0</xdr:row>
          <xdr:rowOff>28575</xdr:rowOff>
        </xdr:from>
        <xdr:to>
          <xdr:col>0</xdr:col>
          <xdr:colOff>1847850</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xdr:row>
          <xdr:rowOff>76200</xdr:rowOff>
        </xdr:from>
        <xdr:to>
          <xdr:col>0</xdr:col>
          <xdr:colOff>933450</xdr:colOff>
          <xdr:row>8</xdr:row>
          <xdr:rowOff>114300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2021897</xdr:colOff>
          <xdr:row>2</xdr:row>
          <xdr:rowOff>89189</xdr:rowOff>
        </xdr:from>
        <xdr:to>
          <xdr:col>1</xdr:col>
          <xdr:colOff>44161</xdr:colOff>
          <xdr:row>6</xdr:row>
          <xdr:rowOff>127289</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WINCSI\CSAData\LYONS\Engagements\2017%20Audit\SEFA%20W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ap"/>
      <sheetName val="SEFA WP"/>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29" t="s">
        <v>466</v>
      </c>
      <c r="J1" s="2230"/>
      <c r="K1" s="2230"/>
      <c r="L1" s="2230"/>
      <c r="M1" s="2230"/>
      <c r="N1" s="2230"/>
      <c r="O1" s="2230"/>
      <c r="P1" s="2230"/>
      <c r="Q1" s="2230"/>
      <c r="R1" s="2230"/>
      <c r="S1" s="2230"/>
    </row>
    <row r="2" spans="1:28" ht="12" customHeight="1" x14ac:dyDescent="0.2">
      <c r="A2" s="201" t="s">
        <v>1869</v>
      </c>
      <c r="D2" s="202"/>
      <c r="I2" s="2231" t="s">
        <v>1133</v>
      </c>
      <c r="J2" s="2230"/>
      <c r="K2" s="2230"/>
      <c r="L2" s="2230"/>
      <c r="M2" s="2230"/>
      <c r="N2" s="2230"/>
      <c r="O2" s="2230"/>
      <c r="P2" s="2230"/>
      <c r="Q2" s="2230"/>
      <c r="R2" s="2230"/>
      <c r="S2" s="2230"/>
    </row>
    <row r="3" spans="1:28" ht="12" customHeight="1" x14ac:dyDescent="0.2">
      <c r="A3" s="1803" t="s">
        <v>1951</v>
      </c>
      <c r="B3" s="1804"/>
      <c r="C3" s="1804"/>
      <c r="D3" s="1805"/>
      <c r="I3" s="2231" t="s">
        <v>55</v>
      </c>
      <c r="J3" s="2230"/>
      <c r="K3" s="2230"/>
      <c r="L3" s="2230"/>
      <c r="M3" s="2230"/>
      <c r="N3" s="2230"/>
      <c r="O3" s="2230"/>
      <c r="P3" s="2230"/>
      <c r="Q3" s="2230"/>
      <c r="R3" s="2230"/>
      <c r="S3" s="2230"/>
    </row>
    <row r="4" spans="1:28" ht="12" customHeight="1" x14ac:dyDescent="0.2">
      <c r="A4" s="191"/>
      <c r="I4" s="2231" t="s">
        <v>604</v>
      </c>
      <c r="J4" s="2230"/>
      <c r="K4" s="2230"/>
      <c r="L4" s="2230"/>
      <c r="M4" s="2230"/>
      <c r="N4" s="2230"/>
      <c r="O4" s="2230"/>
      <c r="P4" s="2230"/>
      <c r="Q4" s="2230"/>
      <c r="R4" s="2230"/>
      <c r="S4" s="2230"/>
    </row>
    <row r="5" spans="1:28" ht="14.1" customHeight="1" x14ac:dyDescent="0.2">
      <c r="B5" s="439" t="s">
        <v>2154</v>
      </c>
      <c r="C5" s="178" t="s">
        <v>1061</v>
      </c>
      <c r="D5" s="362"/>
      <c r="E5" s="362"/>
      <c r="H5" s="192"/>
      <c r="I5" s="2239" t="s">
        <v>769</v>
      </c>
      <c r="J5" s="2238"/>
      <c r="K5" s="2238"/>
      <c r="L5" s="2238"/>
      <c r="M5" s="2238"/>
      <c r="N5" s="2238"/>
      <c r="O5" s="2238"/>
      <c r="P5" s="2238"/>
      <c r="Q5" s="2238"/>
      <c r="R5" s="2238"/>
      <c r="S5" s="2238"/>
    </row>
    <row r="6" spans="1:28" ht="14.1" customHeight="1" x14ac:dyDescent="0.2">
      <c r="B6" s="439"/>
      <c r="C6" s="178" t="s">
        <v>1062</v>
      </c>
      <c r="D6" s="362"/>
      <c r="E6" s="362"/>
      <c r="I6" s="2237" t="s">
        <v>1029</v>
      </c>
      <c r="J6" s="2238"/>
      <c r="K6" s="2238"/>
      <c r="L6" s="2238"/>
      <c r="M6" s="2238"/>
      <c r="N6" s="2238"/>
      <c r="O6" s="2238"/>
      <c r="P6" s="2238"/>
      <c r="Q6" s="2238"/>
      <c r="R6" s="2238"/>
      <c r="S6" s="2238"/>
    </row>
    <row r="7" spans="1:28" ht="12.2" customHeight="1" x14ac:dyDescent="0.2">
      <c r="I7" s="2232">
        <v>42916</v>
      </c>
      <c r="J7" s="2233"/>
      <c r="K7" s="2233"/>
      <c r="L7" s="2233"/>
      <c r="M7" s="2233"/>
      <c r="N7" s="2233"/>
      <c r="O7" s="2233"/>
      <c r="P7" s="2233"/>
      <c r="Q7" s="2233"/>
      <c r="R7" s="2233"/>
      <c r="S7" s="223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4" t="s">
        <v>763</v>
      </c>
      <c r="J9" s="2235"/>
      <c r="K9" s="2235"/>
      <c r="L9" s="2235"/>
      <c r="M9" s="2235"/>
      <c r="N9" s="2235"/>
      <c r="O9" s="2235"/>
      <c r="P9" s="2235"/>
      <c r="Q9" s="2235"/>
      <c r="R9" s="2235"/>
      <c r="S9" s="2236"/>
      <c r="T9" s="2250" t="s">
        <v>613</v>
      </c>
      <c r="U9" s="2251"/>
      <c r="V9" s="2251"/>
      <c r="W9" s="2251"/>
      <c r="X9" s="2251"/>
      <c r="Y9" s="2251"/>
      <c r="Z9" s="2251"/>
      <c r="AA9" s="2252"/>
    </row>
    <row r="10" spans="1:28" ht="13.5" customHeight="1" x14ac:dyDescent="0.2">
      <c r="A10" s="2257" t="s">
        <v>764</v>
      </c>
      <c r="B10" s="2258"/>
      <c r="C10" s="2258"/>
      <c r="D10" s="2258"/>
      <c r="E10" s="2258"/>
      <c r="F10" s="2258"/>
      <c r="G10" s="2258"/>
      <c r="H10" s="2259"/>
      <c r="I10" s="182"/>
      <c r="J10" s="183"/>
      <c r="K10" s="181"/>
      <c r="R10" s="183"/>
      <c r="S10" s="183"/>
      <c r="T10" s="2253"/>
      <c r="U10" s="2238"/>
      <c r="V10" s="2238"/>
      <c r="W10" s="2238"/>
      <c r="X10" s="2238"/>
      <c r="Y10" s="2238"/>
      <c r="Z10" s="2238"/>
      <c r="AA10" s="2244"/>
    </row>
    <row r="11" spans="1:28" ht="14.25" customHeight="1" x14ac:dyDescent="0.2">
      <c r="A11" s="2260" t="s">
        <v>1109</v>
      </c>
      <c r="B11" s="2261"/>
      <c r="C11" s="2261"/>
      <c r="D11" s="2261"/>
      <c r="E11" s="2261"/>
      <c r="F11" s="2261"/>
      <c r="G11" s="2261"/>
      <c r="H11" s="2262"/>
      <c r="I11" s="180"/>
      <c r="J11" s="343"/>
      <c r="K11" s="180"/>
      <c r="O11" s="1691"/>
      <c r="P11" s="378" t="s">
        <v>223</v>
      </c>
      <c r="Q11" s="183"/>
      <c r="R11" s="181"/>
      <c r="S11" s="180"/>
      <c r="T11" s="2254"/>
      <c r="U11" s="2255"/>
      <c r="V11" s="2255"/>
      <c r="W11" s="2255"/>
      <c r="X11" s="2255"/>
      <c r="Y11" s="2255"/>
      <c r="Z11" s="2255"/>
      <c r="AA11" s="2256"/>
    </row>
    <row r="12" spans="1:28" ht="13.5" customHeight="1" x14ac:dyDescent="0.2">
      <c r="A12" s="363" t="s">
        <v>1078</v>
      </c>
      <c r="B12" s="345"/>
      <c r="C12" s="345"/>
      <c r="D12" s="345"/>
      <c r="E12" s="345"/>
      <c r="F12" s="345"/>
      <c r="G12" s="345"/>
      <c r="H12" s="273"/>
      <c r="I12" s="182"/>
      <c r="J12" s="183"/>
      <c r="K12" s="181"/>
      <c r="O12" s="1692" t="s">
        <v>2099</v>
      </c>
      <c r="P12" s="378" t="s">
        <v>224</v>
      </c>
      <c r="Q12" s="343"/>
      <c r="R12" s="183"/>
      <c r="S12" s="183"/>
      <c r="T12" s="363" t="s">
        <v>302</v>
      </c>
      <c r="U12" s="271"/>
      <c r="V12" s="271"/>
      <c r="W12" s="271"/>
      <c r="X12" s="271"/>
      <c r="Y12" s="199"/>
      <c r="Z12" s="199"/>
      <c r="AA12" s="200"/>
    </row>
    <row r="13" spans="1:28" ht="13.5" customHeight="1" x14ac:dyDescent="0.2">
      <c r="A13" s="2263">
        <v>6016204017</v>
      </c>
      <c r="B13" s="2264"/>
      <c r="C13" s="2264"/>
      <c r="D13" s="2264"/>
      <c r="E13" s="2264"/>
      <c r="F13" s="2264"/>
      <c r="G13" s="2264"/>
      <c r="H13" s="2265"/>
      <c r="I13" s="184"/>
      <c r="J13" s="183"/>
      <c r="K13" s="181"/>
      <c r="L13" s="183"/>
      <c r="M13" s="183"/>
      <c r="N13" s="183"/>
      <c r="O13" s="183"/>
      <c r="P13" s="183"/>
      <c r="Q13" s="183"/>
      <c r="R13" s="183"/>
      <c r="S13" s="183"/>
      <c r="T13" s="2268" t="s">
        <v>2093</v>
      </c>
      <c r="U13" s="2269"/>
      <c r="V13" s="2269"/>
      <c r="W13" s="2269"/>
      <c r="X13" s="2269"/>
      <c r="Y13" s="2270"/>
      <c r="Z13" s="2270"/>
      <c r="AA13" s="2271"/>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217" t="s">
        <v>2101</v>
      </c>
      <c r="B15" s="2266"/>
      <c r="C15" s="2266"/>
      <c r="D15" s="2266"/>
      <c r="E15" s="2266"/>
      <c r="F15" s="2266"/>
      <c r="G15" s="2266"/>
      <c r="H15" s="2267"/>
      <c r="T15" s="2198" t="s">
        <v>2103</v>
      </c>
      <c r="U15" s="2219"/>
      <c r="V15" s="2219"/>
      <c r="W15" s="2219"/>
      <c r="X15" s="2219"/>
      <c r="Y15" s="2272"/>
      <c r="Z15" s="2272"/>
      <c r="AA15" s="227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23" t="s">
        <v>2198</v>
      </c>
      <c r="B17" s="2224"/>
      <c r="C17" s="2224"/>
      <c r="D17" s="2224"/>
      <c r="E17" s="2224"/>
      <c r="F17" s="2224"/>
      <c r="G17" s="2224"/>
      <c r="H17" s="2249"/>
      <c r="T17" s="2277" t="s">
        <v>2094</v>
      </c>
      <c r="U17" s="2278"/>
      <c r="V17" s="2278"/>
      <c r="W17" s="2278"/>
      <c r="X17" s="2278"/>
      <c r="Y17" s="2278"/>
      <c r="Z17" s="2278"/>
      <c r="AA17" s="2279"/>
    </row>
    <row r="18" spans="1:27" ht="13.5" customHeight="1" x14ac:dyDescent="0.2">
      <c r="A18" s="363" t="s">
        <v>610</v>
      </c>
      <c r="B18" s="345"/>
      <c r="C18" s="341"/>
      <c r="D18" s="345"/>
      <c r="E18" s="345"/>
      <c r="F18" s="345"/>
      <c r="G18" s="345"/>
      <c r="H18" s="276"/>
      <c r="I18" s="2248" t="s">
        <v>765</v>
      </c>
      <c r="J18" s="2207"/>
      <c r="K18" s="2207"/>
      <c r="L18" s="2207"/>
      <c r="M18" s="2207"/>
      <c r="N18" s="2207"/>
      <c r="O18" s="2207"/>
      <c r="P18" s="2207"/>
      <c r="Q18" s="2207"/>
      <c r="R18" s="2207"/>
      <c r="S18" s="2208"/>
      <c r="T18" s="363" t="s">
        <v>807</v>
      </c>
      <c r="U18" s="271"/>
      <c r="V18" s="341"/>
      <c r="W18" s="270"/>
      <c r="X18" s="363" t="s">
        <v>303</v>
      </c>
      <c r="Y18" s="350"/>
      <c r="Z18" s="1901" t="s">
        <v>766</v>
      </c>
      <c r="AA18" s="200"/>
    </row>
    <row r="19" spans="1:27" ht="13.5" customHeight="1" x14ac:dyDescent="0.2">
      <c r="A19" s="2217" t="s">
        <v>2153</v>
      </c>
      <c r="B19" s="2215"/>
      <c r="C19" s="2215"/>
      <c r="D19" s="2215"/>
      <c r="E19" s="2215"/>
      <c r="F19" s="2215"/>
      <c r="G19" s="2215"/>
      <c r="H19" s="2197"/>
      <c r="I19" s="183"/>
      <c r="J19" s="377"/>
      <c r="K19" s="194"/>
      <c r="L19" s="192"/>
      <c r="M19" s="648" t="s">
        <v>355</v>
      </c>
      <c r="P19" s="180"/>
      <c r="Q19" s="180"/>
      <c r="R19" s="180"/>
      <c r="S19" s="184"/>
      <c r="T19" s="2217" t="s">
        <v>2095</v>
      </c>
      <c r="U19" s="2196"/>
      <c r="V19" s="2196"/>
      <c r="W19" s="2197"/>
      <c r="X19" s="2214" t="s">
        <v>2096</v>
      </c>
      <c r="Y19" s="2276"/>
      <c r="Z19" s="2274">
        <v>60187</v>
      </c>
      <c r="AA19" s="2275"/>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2" t="s">
        <v>1080</v>
      </c>
      <c r="Z20" s="199"/>
      <c r="AA20" s="200"/>
    </row>
    <row r="21" spans="1:27" ht="13.5" customHeight="1" x14ac:dyDescent="0.2">
      <c r="A21" s="2195" t="s">
        <v>2102</v>
      </c>
      <c r="B21" s="2196"/>
      <c r="C21" s="2196"/>
      <c r="D21" s="2196"/>
      <c r="E21" s="2196"/>
      <c r="F21" s="2196"/>
      <c r="G21" s="2196"/>
      <c r="H21" s="2197"/>
      <c r="I21" s="2243" t="s">
        <v>767</v>
      </c>
      <c r="J21" s="2238"/>
      <c r="K21" s="2238"/>
      <c r="L21" s="2238"/>
      <c r="M21" s="2238"/>
      <c r="N21" s="2238"/>
      <c r="O21" s="2238"/>
      <c r="P21" s="2238"/>
      <c r="Q21" s="2238"/>
      <c r="R21" s="2238"/>
      <c r="S21" s="2244"/>
      <c r="T21" s="2223" t="s">
        <v>2097</v>
      </c>
      <c r="U21" s="2283"/>
      <c r="V21" s="2283"/>
      <c r="W21" s="2283"/>
      <c r="X21" s="2288" t="s">
        <v>2098</v>
      </c>
      <c r="Y21" s="2286"/>
      <c r="Z21" s="2286"/>
      <c r="AA21" s="2287"/>
    </row>
    <row r="22" spans="1:27" ht="13.5" customHeight="1" x14ac:dyDescent="0.2">
      <c r="A22" s="365" t="s">
        <v>611</v>
      </c>
      <c r="B22" s="279"/>
      <c r="C22" s="279"/>
      <c r="D22" s="279"/>
      <c r="E22" s="279"/>
      <c r="F22" s="279"/>
      <c r="G22" s="279"/>
      <c r="H22" s="280"/>
      <c r="I22" s="2245" t="s">
        <v>1745</v>
      </c>
      <c r="J22" s="2246"/>
      <c r="K22" s="2246"/>
      <c r="L22" s="2246"/>
      <c r="M22" s="2246"/>
      <c r="N22" s="2246"/>
      <c r="O22" s="2246"/>
      <c r="P22" s="2246"/>
      <c r="Q22" s="2246"/>
      <c r="R22" s="2246"/>
      <c r="S22" s="2247"/>
      <c r="T22" s="363" t="s">
        <v>1903</v>
      </c>
      <c r="U22" s="271"/>
      <c r="V22" s="341"/>
      <c r="W22" s="271"/>
      <c r="X22" s="1902" t="s">
        <v>1574</v>
      </c>
      <c r="Z22" s="199"/>
      <c r="AA22" s="200"/>
    </row>
    <row r="23" spans="1:27" ht="13.5" customHeight="1" x14ac:dyDescent="0.2">
      <c r="A23" s="2240" t="s">
        <v>2152</v>
      </c>
      <c r="B23" s="2241"/>
      <c r="C23" s="2241"/>
      <c r="D23" s="2241"/>
      <c r="E23" s="2241"/>
      <c r="F23" s="2241"/>
      <c r="G23" s="2241"/>
      <c r="H23" s="2242"/>
      <c r="T23" s="2223">
        <v>66003412</v>
      </c>
      <c r="U23" s="2283"/>
      <c r="V23" s="2283"/>
      <c r="W23" s="2283"/>
      <c r="X23" s="2285">
        <v>43434</v>
      </c>
      <c r="Y23" s="2286"/>
      <c r="Z23" s="2286"/>
      <c r="AA23" s="2287"/>
    </row>
    <row r="24" spans="1:27" ht="14.1" customHeight="1" x14ac:dyDescent="0.2">
      <c r="A24" s="366" t="s">
        <v>766</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95">
        <v>60525</v>
      </c>
      <c r="B25" s="2196"/>
      <c r="C25" s="2196"/>
      <c r="D25" s="2196"/>
      <c r="E25" s="2196"/>
      <c r="F25" s="2196"/>
      <c r="G25" s="2196"/>
      <c r="H25" s="2197"/>
      <c r="I25" s="649"/>
      <c r="J25" s="203"/>
      <c r="K25" s="203"/>
      <c r="L25" s="203"/>
      <c r="M25" s="203"/>
      <c r="N25" s="203"/>
      <c r="O25" s="203"/>
      <c r="P25" s="203"/>
      <c r="Q25" s="203"/>
      <c r="R25" s="203"/>
      <c r="S25" s="204"/>
      <c r="T25" s="2280" t="s">
        <v>2104</v>
      </c>
      <c r="U25" s="2281"/>
      <c r="V25" s="2281"/>
      <c r="W25" s="2281"/>
      <c r="X25" s="2281"/>
      <c r="Y25" s="2281"/>
      <c r="Z25" s="2281"/>
      <c r="AA25" s="2282"/>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1358</v>
      </c>
      <c r="D27" s="657"/>
      <c r="E27" s="657"/>
      <c r="I27" s="2206" t="s">
        <v>1896</v>
      </c>
      <c r="J27" s="2207"/>
      <c r="K27" s="2207"/>
      <c r="L27" s="2207"/>
      <c r="M27" s="2207"/>
      <c r="N27" s="2207"/>
      <c r="O27" s="2207"/>
      <c r="P27" s="2207"/>
      <c r="Q27" s="2207"/>
      <c r="R27" s="2207"/>
      <c r="S27" s="2208"/>
      <c r="T27" s="1068"/>
      <c r="U27" s="1069"/>
      <c r="V27" s="1069"/>
      <c r="W27" s="1069"/>
      <c r="X27" s="1069"/>
      <c r="Y27" s="1069"/>
      <c r="Z27" s="1069"/>
      <c r="AA27" s="1070"/>
    </row>
    <row r="28" spans="1:27" ht="14.1" customHeight="1" x14ac:dyDescent="0.2">
      <c r="A28" s="172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729"/>
      <c r="B29" s="1074"/>
      <c r="C29" s="662" t="s">
        <v>961</v>
      </c>
      <c r="D29" s="650"/>
      <c r="E29" s="1074" t="s">
        <v>2099</v>
      </c>
      <c r="F29" s="1499" t="s">
        <v>1572</v>
      </c>
      <c r="G29" s="650"/>
      <c r="I29" s="274"/>
      <c r="J29" s="1691" t="s">
        <v>2099</v>
      </c>
      <c r="K29" s="181" t="s">
        <v>656</v>
      </c>
      <c r="L29" s="390"/>
      <c r="M29" s="194" t="s">
        <v>105</v>
      </c>
      <c r="N29" s="185" t="s">
        <v>1911</v>
      </c>
      <c r="O29" s="185"/>
      <c r="P29" s="185"/>
      <c r="Q29" s="185"/>
      <c r="R29" s="185"/>
      <c r="S29" s="661"/>
      <c r="T29" s="55"/>
      <c r="U29" s="55"/>
      <c r="V29" s="55"/>
      <c r="W29" s="55"/>
      <c r="X29" s="55"/>
      <c r="Y29" s="55"/>
      <c r="Z29" s="55"/>
      <c r="AA29" s="1070"/>
    </row>
    <row r="30" spans="1:27" ht="13.5" customHeight="1" x14ac:dyDescent="0.2">
      <c r="A30" s="1730"/>
      <c r="B30" s="1074"/>
      <c r="C30" s="662" t="s">
        <v>1360</v>
      </c>
      <c r="D30" s="181"/>
      <c r="E30" s="181"/>
      <c r="F30" s="1259"/>
      <c r="G30" s="650"/>
      <c r="H30" s="650"/>
      <c r="I30" s="274"/>
      <c r="J30" s="1691" t="s">
        <v>2099</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0"/>
      <c r="B31" s="1074"/>
      <c r="C31" s="662" t="s">
        <v>1361</v>
      </c>
      <c r="D31" s="181"/>
      <c r="E31" s="181"/>
      <c r="F31" s="181"/>
      <c r="G31" s="181"/>
      <c r="H31" s="181"/>
      <c r="I31" s="274"/>
      <c r="J31" s="390"/>
      <c r="K31" s="194" t="s">
        <v>1031</v>
      </c>
      <c r="L31" s="1691" t="s">
        <v>2099</v>
      </c>
      <c r="M31" s="194" t="s">
        <v>105</v>
      </c>
      <c r="N31" s="185" t="s">
        <v>2092</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15"/>
      <c r="Q35" s="2196"/>
      <c r="R35" s="2196"/>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223"/>
      <c r="B38" s="2224"/>
      <c r="C38" s="2224"/>
      <c r="D38" s="2224"/>
      <c r="E38" s="2224"/>
      <c r="F38" s="2196"/>
      <c r="G38" s="2196"/>
      <c r="H38" s="2197"/>
      <c r="I38" s="2218"/>
      <c r="J38" s="2219"/>
      <c r="K38" s="2219"/>
      <c r="L38" s="2219"/>
      <c r="M38" s="2219"/>
      <c r="N38" s="2219"/>
      <c r="O38" s="2219"/>
      <c r="P38" s="2199"/>
      <c r="Q38" s="2199"/>
      <c r="R38" s="2199"/>
      <c r="S38" s="2200"/>
      <c r="T38" s="2198"/>
      <c r="U38" s="2219"/>
      <c r="V38" s="2219"/>
      <c r="W38" s="2219"/>
      <c r="X38" s="2199"/>
      <c r="Y38" s="2199"/>
      <c r="Z38" s="2199"/>
      <c r="AA38" s="2200"/>
    </row>
    <row r="39" spans="1:27" ht="12" customHeight="1" x14ac:dyDescent="0.2">
      <c r="A39" s="2201" t="s">
        <v>611</v>
      </c>
      <c r="B39" s="2202"/>
      <c r="C39" s="341"/>
      <c r="D39" s="338"/>
      <c r="E39" s="338"/>
      <c r="F39" s="348"/>
      <c r="G39" s="338"/>
      <c r="H39" s="276"/>
      <c r="I39" s="2201" t="s">
        <v>611</v>
      </c>
      <c r="J39" s="2202"/>
      <c r="K39" s="2202"/>
      <c r="L39" s="2202"/>
      <c r="M39" s="2202"/>
      <c r="N39" s="335"/>
      <c r="O39" s="341"/>
      <c r="P39" s="341"/>
      <c r="Q39" s="347"/>
      <c r="R39" s="341"/>
      <c r="S39" s="276"/>
      <c r="T39" s="341" t="s">
        <v>611</v>
      </c>
      <c r="U39" s="271"/>
      <c r="V39" s="341"/>
      <c r="W39" s="270"/>
      <c r="X39" s="347"/>
      <c r="Y39" s="199"/>
      <c r="Z39" s="199"/>
      <c r="AA39" s="200"/>
    </row>
    <row r="40" spans="1:27" ht="13.5" customHeight="1" x14ac:dyDescent="0.2">
      <c r="A40" s="2209"/>
      <c r="B40" s="2210"/>
      <c r="C40" s="2211"/>
      <c r="D40" s="2211"/>
      <c r="E40" s="2211"/>
      <c r="F40" s="2212"/>
      <c r="G40" s="2212"/>
      <c r="H40" s="2213"/>
      <c r="I40" s="2226"/>
      <c r="J40" s="2227"/>
      <c r="K40" s="2227"/>
      <c r="L40" s="2227"/>
      <c r="M40" s="2227"/>
      <c r="N40" s="2227"/>
      <c r="O40" s="2227"/>
      <c r="P40" s="2227"/>
      <c r="Q40" s="2227"/>
      <c r="R40" s="2227"/>
      <c r="S40" s="2228"/>
      <c r="T40" s="2226"/>
      <c r="U40" s="2284"/>
      <c r="V40" s="2227"/>
      <c r="W40" s="2227"/>
      <c r="X40" s="2227"/>
      <c r="Y40" s="2227"/>
      <c r="Z40" s="2227"/>
      <c r="AA40" s="222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17"/>
      <c r="B42" s="2196"/>
      <c r="C42" s="2197"/>
      <c r="D42" s="2214"/>
      <c r="E42" s="2196"/>
      <c r="F42" s="2196"/>
      <c r="G42" s="2196"/>
      <c r="H42" s="2197"/>
      <c r="I42" s="2198"/>
      <c r="J42" s="2199"/>
      <c r="K42" s="2199"/>
      <c r="L42" s="2199"/>
      <c r="M42" s="2199"/>
      <c r="N42" s="2199"/>
      <c r="O42" s="2200"/>
      <c r="P42" s="2225"/>
      <c r="Q42" s="2199"/>
      <c r="R42" s="2199"/>
      <c r="S42" s="2200"/>
      <c r="T42" s="2198"/>
      <c r="U42" s="2199"/>
      <c r="V42" s="2199"/>
      <c r="W42" s="2200"/>
      <c r="X42" s="2225"/>
      <c r="Y42" s="2199"/>
      <c r="Z42" s="2199"/>
      <c r="AA42" s="220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0"/>
      <c r="B44" s="2221"/>
      <c r="C44" s="2221"/>
      <c r="D44" s="2221"/>
      <c r="E44" s="2221"/>
      <c r="F44" s="2221"/>
      <c r="G44" s="2221"/>
      <c r="H44" s="2222"/>
      <c r="I44" s="2203"/>
      <c r="J44" s="2204"/>
      <c r="K44" s="2204"/>
      <c r="L44" s="2204"/>
      <c r="M44" s="2204"/>
      <c r="N44" s="2204"/>
      <c r="O44" s="2204"/>
      <c r="P44" s="2204"/>
      <c r="Q44" s="2204"/>
      <c r="R44" s="2204"/>
      <c r="S44" s="2205"/>
      <c r="T44" s="2203"/>
      <c r="U44" s="2216"/>
      <c r="V44" s="2216"/>
      <c r="W44" s="2216"/>
      <c r="X44" s="2216"/>
      <c r="Y44" s="2216"/>
      <c r="Z44" s="2204"/>
      <c r="AA44" s="2205"/>
    </row>
    <row r="45" spans="1:27" ht="13.5" customHeight="1" x14ac:dyDescent="0.2">
      <c r="A45" s="195" t="s">
        <v>200</v>
      </c>
      <c r="Q45" s="195" t="s">
        <v>1725</v>
      </c>
      <c r="R45" s="195"/>
      <c r="S45" s="195"/>
      <c r="T45" s="165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0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E15" sqref="AE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5" t="s">
        <v>1365</v>
      </c>
      <c r="D1" s="595"/>
      <c r="E1" s="595"/>
    </row>
    <row r="2" spans="1:5" ht="24.75" thickTop="1" x14ac:dyDescent="0.2">
      <c r="A2" s="596"/>
      <c r="B2" s="596"/>
      <c r="C2" s="596" t="s">
        <v>1365</v>
      </c>
      <c r="D2" s="1964" t="s">
        <v>771</v>
      </c>
      <c r="E2" s="1965" t="s">
        <v>1281</v>
      </c>
    </row>
    <row r="3" spans="1:5" x14ac:dyDescent="0.2">
      <c r="C3" s="215" t="s">
        <v>1365</v>
      </c>
      <c r="D3" s="597"/>
    </row>
    <row r="4" spans="1:5" x14ac:dyDescent="0.2">
      <c r="A4" s="1561" t="s">
        <v>395</v>
      </c>
      <c r="C4" s="215" t="s">
        <v>1365</v>
      </c>
      <c r="D4" s="598" t="s">
        <v>11</v>
      </c>
      <c r="E4" s="1655" t="s">
        <v>23</v>
      </c>
    </row>
    <row r="5" spans="1:5" x14ac:dyDescent="0.2">
      <c r="A5" s="1561" t="s">
        <v>202</v>
      </c>
      <c r="C5" s="215" t="s">
        <v>1365</v>
      </c>
      <c r="D5" s="598" t="s">
        <v>11</v>
      </c>
      <c r="E5" s="1655" t="s">
        <v>23</v>
      </c>
    </row>
    <row r="6" spans="1:5" x14ac:dyDescent="0.2">
      <c r="A6" s="1561" t="s">
        <v>201</v>
      </c>
      <c r="C6" s="215" t="s">
        <v>1365</v>
      </c>
      <c r="D6" s="597" t="s">
        <v>12</v>
      </c>
      <c r="E6" s="1655" t="s">
        <v>1095</v>
      </c>
    </row>
    <row r="7" spans="1:5" x14ac:dyDescent="0.2">
      <c r="A7" s="1561" t="s">
        <v>1135</v>
      </c>
      <c r="C7" s="215" t="s">
        <v>1365</v>
      </c>
      <c r="D7" s="598" t="s">
        <v>13</v>
      </c>
      <c r="E7" s="1655" t="s">
        <v>1096</v>
      </c>
    </row>
    <row r="8" spans="1:5" x14ac:dyDescent="0.2">
      <c r="A8" s="1561" t="s">
        <v>441</v>
      </c>
      <c r="C8" s="215" t="s">
        <v>1365</v>
      </c>
      <c r="D8" s="598"/>
      <c r="E8" s="599"/>
    </row>
    <row r="9" spans="1:5" x14ac:dyDescent="0.2">
      <c r="B9" s="597" t="s">
        <v>759</v>
      </c>
      <c r="C9" s="597" t="s">
        <v>1365</v>
      </c>
      <c r="D9" s="598" t="s">
        <v>14</v>
      </c>
      <c r="E9" s="1655" t="s">
        <v>24</v>
      </c>
    </row>
    <row r="10" spans="1:5" x14ac:dyDescent="0.2">
      <c r="B10" s="597" t="s">
        <v>1128</v>
      </c>
      <c r="C10" s="215" t="s">
        <v>1365</v>
      </c>
      <c r="D10" s="598"/>
      <c r="E10" s="599"/>
    </row>
    <row r="11" spans="1:5" x14ac:dyDescent="0.2">
      <c r="B11" s="597" t="s">
        <v>332</v>
      </c>
      <c r="C11" s="215" t="s">
        <v>1365</v>
      </c>
      <c r="D11" s="598" t="s">
        <v>15</v>
      </c>
      <c r="E11" s="1655" t="s">
        <v>1351</v>
      </c>
    </row>
    <row r="12" spans="1:5" x14ac:dyDescent="0.2">
      <c r="B12" s="598" t="s">
        <v>760</v>
      </c>
      <c r="C12" s="215" t="s">
        <v>1365</v>
      </c>
      <c r="D12" s="598" t="s">
        <v>16</v>
      </c>
      <c r="E12" s="1655" t="s">
        <v>1205</v>
      </c>
    </row>
    <row r="13" spans="1:5" x14ac:dyDescent="0.2">
      <c r="B13" s="597" t="s">
        <v>1344</v>
      </c>
      <c r="C13" s="215" t="s">
        <v>1365</v>
      </c>
      <c r="D13" s="598" t="s">
        <v>17</v>
      </c>
      <c r="E13" s="1655" t="s">
        <v>720</v>
      </c>
    </row>
    <row r="14" spans="1:5" x14ac:dyDescent="0.2">
      <c r="A14" s="1561" t="s">
        <v>586</v>
      </c>
      <c r="B14" s="597"/>
      <c r="D14" s="598"/>
      <c r="E14" s="599"/>
    </row>
    <row r="15" spans="1:5" x14ac:dyDescent="0.2">
      <c r="A15" s="590"/>
      <c r="B15" s="215" t="s">
        <v>1570</v>
      </c>
      <c r="D15" s="598" t="s">
        <v>722</v>
      </c>
      <c r="E15" s="1655" t="s">
        <v>721</v>
      </c>
    </row>
    <row r="16" spans="1:5" x14ac:dyDescent="0.2">
      <c r="A16" s="590"/>
      <c r="B16" s="215" t="s">
        <v>229</v>
      </c>
      <c r="C16" s="215" t="s">
        <v>1365</v>
      </c>
      <c r="D16" s="598" t="s">
        <v>18</v>
      </c>
      <c r="E16" s="1655" t="s">
        <v>1206</v>
      </c>
    </row>
    <row r="17" spans="1:5" x14ac:dyDescent="0.2">
      <c r="A17" s="590"/>
      <c r="B17" s="215" t="s">
        <v>230</v>
      </c>
      <c r="C17" s="215" t="s">
        <v>1365</v>
      </c>
      <c r="D17" s="598" t="s">
        <v>770</v>
      </c>
      <c r="E17" s="1655" t="s">
        <v>1207</v>
      </c>
    </row>
    <row r="18" spans="1:5" x14ac:dyDescent="0.2">
      <c r="B18" s="597" t="s">
        <v>1145</v>
      </c>
      <c r="C18" s="215" t="s">
        <v>1365</v>
      </c>
    </row>
    <row r="19" spans="1:5" x14ac:dyDescent="0.2">
      <c r="B19" s="597" t="s">
        <v>1146</v>
      </c>
      <c r="D19" s="598" t="s">
        <v>19</v>
      </c>
      <c r="E19" s="1655" t="s">
        <v>54</v>
      </c>
    </row>
    <row r="20" spans="1:5" x14ac:dyDescent="0.2">
      <c r="A20" s="1561" t="s">
        <v>1282</v>
      </c>
      <c r="C20" s="215" t="s">
        <v>1365</v>
      </c>
      <c r="D20" s="598"/>
      <c r="E20" s="599"/>
    </row>
    <row r="21" spans="1:5" x14ac:dyDescent="0.2">
      <c r="B21" s="597" t="s">
        <v>1376</v>
      </c>
      <c r="C21" s="215" t="s">
        <v>1365</v>
      </c>
      <c r="D21" s="598" t="s">
        <v>20</v>
      </c>
      <c r="E21" s="1655" t="s">
        <v>1352</v>
      </c>
    </row>
    <row r="22" spans="1:5" x14ac:dyDescent="0.2">
      <c r="B22" s="597" t="s">
        <v>1571</v>
      </c>
      <c r="C22" s="215" t="s">
        <v>1365</v>
      </c>
      <c r="D22" s="598" t="s">
        <v>21</v>
      </c>
      <c r="E22" s="1655" t="s">
        <v>1208</v>
      </c>
    </row>
    <row r="23" spans="1:5" x14ac:dyDescent="0.2">
      <c r="A23" s="1561" t="s">
        <v>396</v>
      </c>
      <c r="C23" s="215" t="s">
        <v>1365</v>
      </c>
      <c r="D23" s="597" t="s">
        <v>723</v>
      </c>
      <c r="E23" s="1655" t="s">
        <v>1113</v>
      </c>
    </row>
    <row r="24" spans="1:5" x14ac:dyDescent="0.2">
      <c r="A24" s="1561" t="s">
        <v>1723</v>
      </c>
      <c r="C24" s="215" t="s">
        <v>1365</v>
      </c>
      <c r="D24" s="597" t="s">
        <v>1670</v>
      </c>
      <c r="E24" s="1655" t="s">
        <v>1114</v>
      </c>
    </row>
    <row r="25" spans="1:5" x14ac:dyDescent="0.2">
      <c r="A25" s="1561" t="s">
        <v>1136</v>
      </c>
      <c r="C25" s="215" t="s">
        <v>1365</v>
      </c>
      <c r="D25" s="598" t="s">
        <v>22</v>
      </c>
      <c r="E25" s="1655" t="s">
        <v>1209</v>
      </c>
    </row>
    <row r="26" spans="1:5" x14ac:dyDescent="0.2">
      <c r="A26" s="1561" t="s">
        <v>1244</v>
      </c>
      <c r="C26" s="215" t="s">
        <v>1365</v>
      </c>
      <c r="D26" s="598" t="s">
        <v>643</v>
      </c>
      <c r="E26" s="1655" t="s">
        <v>1210</v>
      </c>
    </row>
    <row r="27" spans="1:5" x14ac:dyDescent="0.2">
      <c r="A27" s="1561" t="s">
        <v>397</v>
      </c>
      <c r="C27" s="215" t="s">
        <v>1365</v>
      </c>
      <c r="D27" s="598" t="s">
        <v>637</v>
      </c>
      <c r="E27" s="1655" t="s">
        <v>772</v>
      </c>
    </row>
    <row r="28" spans="1:5" x14ac:dyDescent="0.2">
      <c r="A28" s="1561" t="s">
        <v>773</v>
      </c>
      <c r="D28" s="598" t="s">
        <v>774</v>
      </c>
      <c r="E28" s="1655" t="s">
        <v>1633</v>
      </c>
    </row>
    <row r="29" spans="1:5" x14ac:dyDescent="0.2">
      <c r="A29" s="1561" t="s">
        <v>1643</v>
      </c>
      <c r="D29" s="598" t="s">
        <v>1671</v>
      </c>
      <c r="E29" s="1655" t="s">
        <v>1642</v>
      </c>
    </row>
    <row r="30" spans="1:5" x14ac:dyDescent="0.2">
      <c r="A30" s="1966" t="s">
        <v>1271</v>
      </c>
      <c r="C30" s="215" t="s">
        <v>1365</v>
      </c>
      <c r="D30" s="598" t="s">
        <v>43</v>
      </c>
      <c r="E30" s="1655" t="s">
        <v>1138</v>
      </c>
    </row>
    <row r="31" spans="1:5" x14ac:dyDescent="0.2">
      <c r="A31" s="1561" t="s">
        <v>1909</v>
      </c>
      <c r="C31" s="215" t="s">
        <v>1365</v>
      </c>
      <c r="D31" s="597"/>
      <c r="E31" s="599"/>
    </row>
    <row r="32" spans="1:5" x14ac:dyDescent="0.2">
      <c r="B32" s="597" t="s">
        <v>1272</v>
      </c>
      <c r="C32" s="215" t="s">
        <v>1365</v>
      </c>
      <c r="D32" s="598" t="s">
        <v>1910</v>
      </c>
      <c r="E32" s="1655" t="s">
        <v>1672</v>
      </c>
    </row>
    <row r="33" spans="1:5" x14ac:dyDescent="0.2">
      <c r="A33" s="590"/>
      <c r="D33" s="598"/>
      <c r="E33" s="599"/>
    </row>
    <row r="34" spans="1:5" x14ac:dyDescent="0.2">
      <c r="A34" s="590"/>
      <c r="D34" s="598"/>
      <c r="E34" s="599"/>
    </row>
    <row r="35" spans="1:5" ht="15.75" customHeight="1" thickBot="1" x14ac:dyDescent="0.25">
      <c r="A35" s="1970" t="s">
        <v>1232</v>
      </c>
      <c r="B35" s="604"/>
      <c r="C35" s="604" t="s">
        <v>1365</v>
      </c>
      <c r="D35" s="604"/>
      <c r="E35" s="604"/>
    </row>
    <row r="36" spans="1:5" ht="12.75" thickTop="1" x14ac:dyDescent="0.2">
      <c r="B36" s="1966"/>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725" t="s">
        <v>1185</v>
      </c>
    </row>
    <row r="42" spans="1:5" x14ac:dyDescent="0.2">
      <c r="A42" s="597"/>
      <c r="B42" s="1967"/>
    </row>
    <row r="43" spans="1:5" x14ac:dyDescent="0.2">
      <c r="B43" s="602" t="s">
        <v>383</v>
      </c>
    </row>
    <row r="44" spans="1:5" x14ac:dyDescent="0.2">
      <c r="C44" s="196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56" t="s">
        <v>1735</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1959</v>
      </c>
      <c r="B56" s="749"/>
    </row>
    <row r="57" spans="1:2" x14ac:dyDescent="0.2">
      <c r="A57" s="1125" t="s">
        <v>1960</v>
      </c>
      <c r="B57" s="1124"/>
    </row>
    <row r="58" spans="1:2" x14ac:dyDescent="0.2">
      <c r="A58" s="802"/>
    </row>
    <row r="59" spans="1:2" hidden="1" x14ac:dyDescent="0.2">
      <c r="A59" s="590"/>
      <c r="B59" s="1967"/>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69" t="s">
        <v>1961</v>
      </c>
    </row>
    <row r="71" spans="1:9" ht="0.75" customHeight="1" x14ac:dyDescent="0.2"/>
    <row r="72" spans="1:9" ht="12.2" customHeight="1" x14ac:dyDescent="0.2">
      <c r="A72" s="1258" t="s">
        <v>1379</v>
      </c>
    </row>
    <row r="73" spans="1:9" ht="12.2" customHeight="1" x14ac:dyDescent="0.2">
      <c r="A73" s="1509" t="s">
        <v>1673</v>
      </c>
      <c r="C73" s="616"/>
      <c r="D73" s="608"/>
      <c r="E73" s="156"/>
      <c r="F73" s="156"/>
      <c r="G73" s="156"/>
      <c r="H73" s="156"/>
      <c r="I73" s="156"/>
    </row>
    <row r="74" spans="1:9" ht="11.25" customHeight="1" x14ac:dyDescent="0.2">
      <c r="A74" s="590"/>
      <c r="B74" s="215" t="s">
        <v>1675</v>
      </c>
      <c r="C74" s="616"/>
      <c r="D74" s="1506"/>
      <c r="E74" s="1506"/>
      <c r="F74" s="1506"/>
      <c r="G74" s="1506"/>
      <c r="H74" s="1506"/>
      <c r="I74" s="156"/>
    </row>
    <row r="75" spans="1:9" ht="12.2" customHeight="1" x14ac:dyDescent="0.2">
      <c r="A75" s="1509" t="s">
        <v>1674</v>
      </c>
      <c r="C75" s="616"/>
      <c r="D75" s="1506"/>
      <c r="E75" s="1506"/>
      <c r="F75" s="1506"/>
      <c r="G75" s="1506"/>
      <c r="H75" s="1506"/>
      <c r="I75" s="156"/>
    </row>
    <row r="76" spans="1:9" ht="11.25" customHeight="1" x14ac:dyDescent="0.2">
      <c r="B76" s="215" t="s">
        <v>1705</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99" t="s">
        <v>1364</v>
      </c>
      <c r="B2" s="2300"/>
      <c r="C2" s="2300"/>
      <c r="D2" s="2300"/>
      <c r="E2" s="2300"/>
      <c r="F2" s="2300"/>
      <c r="G2" s="2300"/>
      <c r="H2" s="2300"/>
      <c r="I2" s="2300"/>
    </row>
    <row r="3" spans="1:9" s="32" customFormat="1" ht="6" customHeight="1" x14ac:dyDescent="0.2">
      <c r="A3" s="51"/>
      <c r="B3" s="51"/>
      <c r="C3" s="610"/>
      <c r="D3" s="705"/>
      <c r="E3" s="401"/>
    </row>
    <row r="4" spans="1:9" x14ac:dyDescent="0.2">
      <c r="A4" s="7"/>
      <c r="B4" s="396"/>
      <c r="C4" s="2306" t="s">
        <v>486</v>
      </c>
      <c r="D4" s="2307"/>
      <c r="E4" s="2307"/>
      <c r="F4" s="2307"/>
      <c r="G4" s="2307"/>
      <c r="H4" s="2307"/>
    </row>
    <row r="5" spans="1:9" x14ac:dyDescent="0.2">
      <c r="A5" s="7"/>
      <c r="B5" s="330"/>
      <c r="C5" s="1689" t="s">
        <v>984</v>
      </c>
    </row>
    <row r="6" spans="1:9" ht="16.5" customHeight="1" x14ac:dyDescent="0.2">
      <c r="A6" s="7"/>
      <c r="B6" s="330"/>
      <c r="C6" s="613"/>
      <c r="D6" s="330"/>
    </row>
    <row r="7" spans="1:9" ht="15" customHeight="1" x14ac:dyDescent="0.2">
      <c r="A7" s="1019" t="s">
        <v>982</v>
      </c>
      <c r="B7" s="330"/>
      <c r="C7" s="613"/>
      <c r="D7" s="989"/>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3" t="s">
        <v>1977</v>
      </c>
    </row>
    <row r="11" spans="1:9" s="32" customFormat="1" x14ac:dyDescent="0.2">
      <c r="A11" s="29"/>
      <c r="B11" s="667"/>
      <c r="C11" s="609">
        <v>2</v>
      </c>
      <c r="D11" s="615" t="s">
        <v>1968</v>
      </c>
    </row>
    <row r="12" spans="1:9" s="32" customFormat="1" hidden="1" x14ac:dyDescent="0.2">
      <c r="A12" s="29"/>
      <c r="B12" s="35"/>
      <c r="C12" s="609"/>
      <c r="D12" s="994"/>
    </row>
    <row r="13" spans="1:9" s="32" customFormat="1" x14ac:dyDescent="0.2">
      <c r="A13" s="29"/>
      <c r="B13" s="667"/>
      <c r="C13" s="609">
        <v>3</v>
      </c>
      <c r="D13" s="615" t="s">
        <v>1966</v>
      </c>
    </row>
    <row r="14" spans="1:9" s="32" customFormat="1" x14ac:dyDescent="0.2">
      <c r="A14" s="29"/>
      <c r="B14" s="667"/>
      <c r="C14" s="609">
        <v>4</v>
      </c>
      <c r="D14" s="615" t="s">
        <v>1967</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5"/>
    </row>
    <row r="18" spans="1:4" s="32" customFormat="1" ht="12" customHeight="1" x14ac:dyDescent="0.2">
      <c r="A18" s="29"/>
      <c r="B18" s="667"/>
      <c r="C18" s="609">
        <v>7</v>
      </c>
      <c r="D18" s="290" t="s">
        <v>1789</v>
      </c>
    </row>
    <row r="19" spans="1:4" s="32" customFormat="1" hidden="1" x14ac:dyDescent="0.2">
      <c r="A19" s="29"/>
      <c r="B19" s="35"/>
      <c r="C19" s="609"/>
      <c r="D19" s="995"/>
    </row>
    <row r="20" spans="1:4" s="32" customFormat="1" x14ac:dyDescent="0.2">
      <c r="A20" s="29"/>
      <c r="B20" s="667"/>
      <c r="C20" s="609">
        <v>8</v>
      </c>
      <c r="D20" s="290" t="s">
        <v>1970</v>
      </c>
    </row>
    <row r="21" spans="1:4" s="32" customFormat="1" x14ac:dyDescent="0.2">
      <c r="A21" s="29"/>
      <c r="B21" s="35"/>
      <c r="C21" s="609"/>
      <c r="D21" s="996" t="s">
        <v>1971</v>
      </c>
    </row>
    <row r="22" spans="1:4" s="32" customFormat="1" x14ac:dyDescent="0.2">
      <c r="A22" s="29"/>
      <c r="B22" s="2095" t="s">
        <v>2154</v>
      </c>
      <c r="C22" s="609">
        <v>9</v>
      </c>
      <c r="D22" s="290" t="s">
        <v>1972</v>
      </c>
    </row>
    <row r="23" spans="1:4" s="32" customFormat="1" x14ac:dyDescent="0.2">
      <c r="A23" s="29"/>
      <c r="B23" s="1971"/>
      <c r="C23" s="609"/>
      <c r="D23" s="1972" t="s">
        <v>1973</v>
      </c>
    </row>
    <row r="24" spans="1:4" s="32" customFormat="1" x14ac:dyDescent="0.2">
      <c r="A24" s="29"/>
      <c r="B24" s="667"/>
      <c r="C24" s="609">
        <v>10</v>
      </c>
      <c r="D24" s="290" t="s">
        <v>1969</v>
      </c>
    </row>
    <row r="25" spans="1:4" s="32" customFormat="1" x14ac:dyDescent="0.2">
      <c r="A25" s="29"/>
      <c r="B25" s="667"/>
      <c r="C25" s="609">
        <v>11</v>
      </c>
      <c r="D25" s="290" t="s">
        <v>1974</v>
      </c>
    </row>
    <row r="26" spans="1:4" s="32" customFormat="1" x14ac:dyDescent="0.2">
      <c r="A26" s="29"/>
      <c r="B26" s="1971"/>
      <c r="C26" s="609"/>
      <c r="D26" s="1972" t="s">
        <v>1975</v>
      </c>
    </row>
    <row r="27" spans="1:4" s="32" customFormat="1" x14ac:dyDescent="0.2">
      <c r="A27" s="29"/>
      <c r="B27" s="667"/>
      <c r="C27" s="609">
        <v>12</v>
      </c>
      <c r="D27" s="290" t="s">
        <v>1978</v>
      </c>
    </row>
    <row r="28" spans="1:4" s="32" customFormat="1" x14ac:dyDescent="0.2">
      <c r="A28" s="29"/>
      <c r="B28" s="35"/>
      <c r="C28" s="609"/>
      <c r="D28" s="993"/>
    </row>
    <row r="29" spans="1:4" s="32" customFormat="1" x14ac:dyDescent="0.2">
      <c r="A29" s="29"/>
      <c r="B29" s="667"/>
      <c r="C29" s="609">
        <v>13</v>
      </c>
      <c r="D29" s="290" t="s">
        <v>605</v>
      </c>
    </row>
    <row r="30" spans="1:4" s="32" customFormat="1" x14ac:dyDescent="0.2">
      <c r="A30" s="29"/>
      <c r="B30" s="35"/>
      <c r="C30" s="609"/>
      <c r="D30" s="993" t="s">
        <v>1956</v>
      </c>
    </row>
    <row r="31" spans="1:4" s="32" customFormat="1" x14ac:dyDescent="0.2">
      <c r="A31" s="29"/>
      <c r="B31" s="667"/>
      <c r="C31" s="609">
        <v>14</v>
      </c>
      <c r="D31" s="290" t="s">
        <v>1981</v>
      </c>
    </row>
    <row r="32" spans="1:4" s="32" customFormat="1" x14ac:dyDescent="0.2">
      <c r="A32" s="29"/>
      <c r="B32" s="1687"/>
      <c r="C32" s="609"/>
      <c r="D32" s="9" t="s">
        <v>1982</v>
      </c>
    </row>
    <row r="33" spans="1:9" s="32" customFormat="1" ht="12" customHeight="1" x14ac:dyDescent="0.2">
      <c r="A33" s="29"/>
      <c r="B33" s="1687"/>
      <c r="C33" s="609"/>
      <c r="D33" s="1688" t="s">
        <v>1365</v>
      </c>
    </row>
    <row r="34" spans="1:9" s="32" customFormat="1" ht="8.25" hidden="1" customHeight="1" x14ac:dyDescent="0.2">
      <c r="A34" s="29"/>
      <c r="B34" s="35"/>
      <c r="C34" s="609"/>
      <c r="D34" s="448"/>
    </row>
    <row r="35" spans="1:9" s="32" customFormat="1" x14ac:dyDescent="0.2">
      <c r="A35" s="2301" t="s">
        <v>1965</v>
      </c>
      <c r="B35" s="2302"/>
      <c r="C35" s="2302"/>
      <c r="D35" s="2302"/>
      <c r="E35" s="2303"/>
      <c r="F35" s="2303"/>
      <c r="G35" s="2303"/>
      <c r="H35" s="2303"/>
      <c r="I35" s="2303"/>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91" t="s">
        <v>1962</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1963</v>
      </c>
    </row>
    <row r="43" spans="1:9" s="32" customFormat="1" x14ac:dyDescent="0.2">
      <c r="A43" s="29"/>
      <c r="B43" s="35"/>
      <c r="C43" s="609"/>
      <c r="D43" s="991" t="s">
        <v>1964</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301" t="s">
        <v>353</v>
      </c>
      <c r="B47" s="2304"/>
      <c r="C47" s="2304"/>
      <c r="D47" s="2304"/>
      <c r="E47" s="2305"/>
      <c r="F47" s="2305"/>
      <c r="G47" s="2305"/>
      <c r="H47" s="2305"/>
      <c r="I47" s="2305"/>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2093" t="s">
        <v>2099</v>
      </c>
      <c r="C53" s="616">
        <v>22</v>
      </c>
      <c r="D53" s="388" t="s">
        <v>1797</v>
      </c>
      <c r="E53" s="26"/>
      <c r="F53" s="1543"/>
      <c r="G53" s="1714" t="s">
        <v>1796</v>
      </c>
      <c r="H53" s="1941">
        <v>33512</v>
      </c>
      <c r="I53" s="9" t="s">
        <v>1846</v>
      </c>
    </row>
    <row r="54" spans="1:9" s="32" customFormat="1" x14ac:dyDescent="0.2">
      <c r="A54" s="29"/>
      <c r="B54" s="668"/>
      <c r="C54" s="616">
        <v>23</v>
      </c>
      <c r="D54" s="400" t="s">
        <v>1626</v>
      </c>
      <c r="E54" s="26"/>
      <c r="F54" s="1543"/>
    </row>
    <row r="55" spans="1:9" s="32" customFormat="1" x14ac:dyDescent="0.2">
      <c r="A55" s="1019"/>
      <c r="B55" s="1498"/>
      <c r="C55" s="1498"/>
      <c r="D55" s="290" t="s">
        <v>1620</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308"/>
      <c r="C57" s="2309"/>
      <c r="D57" s="2309"/>
      <c r="E57" s="2309"/>
      <c r="F57" s="2309"/>
      <c r="G57" s="2309"/>
      <c r="H57" s="2310"/>
      <c r="I57" s="3"/>
    </row>
    <row r="58" spans="1:9" s="32" customFormat="1" x14ac:dyDescent="0.2">
      <c r="A58" s="1722"/>
      <c r="B58" s="2311"/>
      <c r="C58" s="2312"/>
      <c r="D58" s="2312"/>
      <c r="E58" s="2312"/>
      <c r="F58" s="2312"/>
      <c r="G58" s="2312"/>
      <c r="H58" s="2313"/>
      <c r="I58" s="3"/>
    </row>
    <row r="59" spans="1:9" s="32" customFormat="1" x14ac:dyDescent="0.2">
      <c r="A59" s="1722"/>
      <c r="B59" s="2311"/>
      <c r="C59" s="2312"/>
      <c r="D59" s="2312"/>
      <c r="E59" s="2312"/>
      <c r="F59" s="2312"/>
      <c r="G59" s="2312"/>
      <c r="H59" s="2313"/>
      <c r="I59" s="3"/>
    </row>
    <row r="60" spans="1:9" s="32" customFormat="1" x14ac:dyDescent="0.2">
      <c r="A60" s="1722"/>
      <c r="B60" s="2311"/>
      <c r="C60" s="2312"/>
      <c r="D60" s="2312"/>
      <c r="E60" s="2312"/>
      <c r="F60" s="2312"/>
      <c r="G60" s="2312"/>
      <c r="H60" s="2313"/>
      <c r="I60" s="3"/>
    </row>
    <row r="61" spans="1:9" s="32" customFormat="1" x14ac:dyDescent="0.2">
      <c r="A61" s="1722"/>
      <c r="B61" s="2311"/>
      <c r="C61" s="2312"/>
      <c r="D61" s="2312"/>
      <c r="E61" s="2312"/>
      <c r="F61" s="2312"/>
      <c r="G61" s="2312"/>
      <c r="H61" s="2313"/>
      <c r="I61" s="3"/>
    </row>
    <row r="62" spans="1:9" s="32" customFormat="1" x14ac:dyDescent="0.2">
      <c r="A62" s="1722"/>
      <c r="B62" s="2311"/>
      <c r="C62" s="2312"/>
      <c r="D62" s="2312"/>
      <c r="E62" s="2312"/>
      <c r="F62" s="2312"/>
      <c r="G62" s="2312"/>
      <c r="H62" s="2313"/>
      <c r="I62" s="3"/>
    </row>
    <row r="63" spans="1:9" s="32" customFormat="1" x14ac:dyDescent="0.2">
      <c r="A63" s="1722"/>
      <c r="B63" s="2311"/>
      <c r="C63" s="2312"/>
      <c r="D63" s="2312"/>
      <c r="E63" s="2312"/>
      <c r="F63" s="2312"/>
      <c r="G63" s="2312"/>
      <c r="H63" s="2313"/>
      <c r="I63" s="3"/>
    </row>
    <row r="64" spans="1:9" s="32" customFormat="1" x14ac:dyDescent="0.2">
      <c r="A64" s="1722"/>
      <c r="B64" s="2311"/>
      <c r="C64" s="2312"/>
      <c r="D64" s="2312"/>
      <c r="E64" s="2312"/>
      <c r="F64" s="2312"/>
      <c r="G64" s="2312"/>
      <c r="H64" s="2313"/>
      <c r="I64" s="3"/>
    </row>
    <row r="65" spans="1:9" s="32" customFormat="1" x14ac:dyDescent="0.2">
      <c r="A65" s="1722"/>
      <c r="B65" s="2311"/>
      <c r="C65" s="2312"/>
      <c r="D65" s="2312"/>
      <c r="E65" s="2312"/>
      <c r="F65" s="2312"/>
      <c r="G65" s="2312"/>
      <c r="H65" s="2313"/>
      <c r="I65" s="3"/>
    </row>
    <row r="66" spans="1:9" s="32" customFormat="1" x14ac:dyDescent="0.2">
      <c r="A66" s="1722"/>
      <c r="B66" s="2311"/>
      <c r="C66" s="2312"/>
      <c r="D66" s="2312"/>
      <c r="E66" s="2312"/>
      <c r="F66" s="2312"/>
      <c r="G66" s="2312"/>
      <c r="H66" s="2313"/>
      <c r="I66" s="3"/>
    </row>
    <row r="67" spans="1:9" s="32" customFormat="1" ht="9" customHeight="1" x14ac:dyDescent="0.2">
      <c r="A67" s="1723"/>
      <c r="B67" s="2314"/>
      <c r="C67" s="2315"/>
      <c r="D67" s="2315"/>
      <c r="E67" s="2315"/>
      <c r="F67" s="2315"/>
      <c r="G67" s="2315"/>
      <c r="H67" s="2316"/>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301" t="s">
        <v>1580</v>
      </c>
      <c r="B70" s="2304"/>
      <c r="C70" s="2304"/>
      <c r="D70" s="2304"/>
      <c r="E70" s="2305"/>
      <c r="F70" s="2305"/>
      <c r="G70" s="2305"/>
      <c r="H70" s="2305"/>
      <c r="I70" s="2305"/>
    </row>
    <row r="71" spans="1:9" s="32" customFormat="1" x14ac:dyDescent="0.2">
      <c r="A71" s="29"/>
      <c r="C71" s="1503"/>
      <c r="D71" s="1508" t="s">
        <v>1579</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1737</v>
      </c>
      <c r="B73" s="1544"/>
      <c r="C73" s="1497"/>
      <c r="D73" s="1497"/>
      <c r="E73" s="1497"/>
      <c r="F73" s="1497"/>
      <c r="G73" s="1497"/>
      <c r="H73" s="1497"/>
    </row>
    <row r="74" spans="1:9" s="32" customFormat="1" x14ac:dyDescent="0.2">
      <c r="A74" s="23" t="s">
        <v>1736</v>
      </c>
      <c r="B74" s="1544"/>
      <c r="C74" s="1497"/>
      <c r="D74" s="1497"/>
      <c r="E74" s="1497"/>
      <c r="F74" s="1497"/>
      <c r="G74" s="1497"/>
      <c r="H74" s="1497"/>
    </row>
    <row r="75" spans="1:9" s="32" customFormat="1" x14ac:dyDescent="0.2">
      <c r="A75" s="23" t="s">
        <v>1957</v>
      </c>
      <c r="B75" s="1544"/>
      <c r="C75" s="1497"/>
      <c r="D75" s="1497"/>
      <c r="E75" s="1497"/>
      <c r="F75" s="1497"/>
      <c r="G75" s="1497"/>
      <c r="H75" s="1497"/>
    </row>
    <row r="76" spans="1:9" s="32" customFormat="1" ht="22.5" customHeight="1" x14ac:dyDescent="0.2">
      <c r="A76" s="448" t="s">
        <v>1738</v>
      </c>
      <c r="B76" s="1544"/>
      <c r="C76" s="1497"/>
      <c r="D76" s="1497"/>
      <c r="E76" s="1497"/>
      <c r="F76" s="1497"/>
      <c r="G76" s="1497"/>
      <c r="H76" s="1497"/>
    </row>
    <row r="77" spans="1:9" s="32" customFormat="1" x14ac:dyDescent="0.2">
      <c r="C77" s="616">
        <v>24</v>
      </c>
      <c r="D77" s="388" t="s">
        <v>1587</v>
      </c>
      <c r="G77" s="1260" t="s">
        <v>1577</v>
      </c>
      <c r="H77" s="1534">
        <v>42978</v>
      </c>
    </row>
    <row r="78" spans="1:9" s="32" customFormat="1" ht="6" customHeight="1" x14ac:dyDescent="0.2">
      <c r="A78" s="29"/>
      <c r="B78" s="1545"/>
      <c r="C78" s="616"/>
      <c r="D78" s="388"/>
      <c r="E78" s="26"/>
      <c r="F78" s="1543"/>
    </row>
    <row r="79" spans="1:9" s="32" customFormat="1" x14ac:dyDescent="0.2">
      <c r="A79" s="29"/>
      <c r="B79" s="1545"/>
      <c r="C79" s="616">
        <v>25</v>
      </c>
      <c r="D79" s="388" t="s">
        <v>1588</v>
      </c>
      <c r="E79" s="26"/>
      <c r="F79" s="1543"/>
      <c r="H79" s="156"/>
    </row>
    <row r="80" spans="1:9" s="32" customFormat="1" x14ac:dyDescent="0.2">
      <c r="A80" s="29"/>
      <c r="B80" s="1545"/>
      <c r="C80" s="616"/>
      <c r="D80" s="388" t="s">
        <v>1594</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320" t="s">
        <v>1576</v>
      </c>
      <c r="B83" s="2320"/>
      <c r="C83" s="2320"/>
      <c r="D83" s="2321"/>
      <c r="E83" s="1547" t="s">
        <v>1621</v>
      </c>
      <c r="F83" s="1547" t="s">
        <v>1622</v>
      </c>
      <c r="G83" s="1547" t="s">
        <v>1623</v>
      </c>
      <c r="H83" s="1547" t="s">
        <v>1624</v>
      </c>
      <c r="I83" s="1547" t="s">
        <v>1625</v>
      </c>
      <c r="J83" s="1548" t="s">
        <v>162</v>
      </c>
    </row>
    <row r="84" spans="1:10" s="32" customFormat="1" ht="13.5" customHeight="1" thickTop="1" x14ac:dyDescent="0.2">
      <c r="A84" s="1710" t="s">
        <v>1771</v>
      </c>
      <c r="B84" s="1711"/>
      <c r="C84" s="1712"/>
      <c r="D84" s="1713"/>
      <c r="E84" s="1660"/>
      <c r="F84" s="1660"/>
      <c r="G84" s="1660"/>
      <c r="H84" s="1660"/>
      <c r="I84" s="1660"/>
      <c r="J84" s="1657"/>
    </row>
    <row r="85" spans="1:10" s="32" customFormat="1" ht="13.5" customHeight="1" x14ac:dyDescent="0.2">
      <c r="A85" s="1693" t="s">
        <v>1794</v>
      </c>
      <c r="B85" s="1707"/>
      <c r="C85" s="1708"/>
      <c r="D85" s="1709"/>
      <c r="E85" s="1706">
        <v>134406</v>
      </c>
      <c r="F85" s="1658">
        <v>13447</v>
      </c>
      <c r="G85" s="1658">
        <v>224660</v>
      </c>
      <c r="H85" s="1658">
        <v>132682</v>
      </c>
      <c r="I85" s="1658">
        <v>126529</v>
      </c>
      <c r="J85" s="1685">
        <f>SUM(E85:I85)</f>
        <v>631724</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1578</v>
      </c>
      <c r="B87" s="1695"/>
      <c r="C87" s="1696"/>
      <c r="D87" s="1549"/>
      <c r="E87" s="1660"/>
      <c r="F87" s="1660"/>
      <c r="G87" s="1660"/>
      <c r="H87" s="1660"/>
      <c r="I87" s="1660"/>
      <c r="J87" s="1657"/>
    </row>
    <row r="88" spans="1:10" s="32" customFormat="1" ht="13.5" customHeight="1" x14ac:dyDescent="0.2">
      <c r="A88" s="1697" t="s">
        <v>1795</v>
      </c>
      <c r="B88" s="1698"/>
      <c r="C88" s="1699"/>
      <c r="D88" s="1550"/>
      <c r="E88" s="1658">
        <v>134406</v>
      </c>
      <c r="F88" s="1658">
        <v>13447</v>
      </c>
      <c r="G88" s="1658">
        <v>224660</v>
      </c>
      <c r="H88" s="1658">
        <v>132682</v>
      </c>
      <c r="I88" s="1658">
        <v>126529</v>
      </c>
      <c r="J88" s="1685">
        <f>SUM(E88:I88)</f>
        <v>631724</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1263448</v>
      </c>
    </row>
    <row r="91" spans="1:10" s="32" customFormat="1" x14ac:dyDescent="0.2">
      <c r="A91" s="29"/>
      <c r="B91" s="1545"/>
      <c r="C91" s="616"/>
      <c r="E91" s="1260"/>
      <c r="F91" s="1552"/>
      <c r="H91" s="332"/>
    </row>
    <row r="92" spans="1:10" s="32" customFormat="1" x14ac:dyDescent="0.2">
      <c r="A92" s="29"/>
      <c r="B92" s="388" t="s">
        <v>1979</v>
      </c>
      <c r="C92" s="616"/>
      <c r="E92" s="1260"/>
      <c r="F92" s="1552"/>
      <c r="H92" s="332"/>
    </row>
    <row r="93" spans="1:10" s="32" customFormat="1" ht="16.5" customHeight="1" x14ac:dyDescent="0.2">
      <c r="A93" s="29"/>
      <c r="B93" s="1973" t="s">
        <v>1980</v>
      </c>
      <c r="C93" s="616"/>
      <c r="E93" s="1260"/>
      <c r="F93" s="1552"/>
      <c r="H93" s="332"/>
    </row>
    <row r="94" spans="1:10" s="32" customFormat="1" x14ac:dyDescent="0.2">
      <c r="A94" s="1513" t="s">
        <v>1590</v>
      </c>
      <c r="B94" s="1514"/>
      <c r="C94" s="1514"/>
      <c r="D94" s="1515"/>
      <c r="E94" s="1516"/>
      <c r="F94" s="1553"/>
      <c r="G94" s="1473"/>
      <c r="H94" s="1517"/>
      <c r="I94" s="1277"/>
    </row>
    <row r="95" spans="1:10" s="32" customFormat="1" x14ac:dyDescent="0.2">
      <c r="A95" s="1518" t="s">
        <v>1676</v>
      </c>
      <c r="B95" s="1519"/>
      <c r="C95" s="1520"/>
      <c r="D95" s="1521"/>
      <c r="E95" s="1473"/>
      <c r="F95" s="1473"/>
      <c r="G95" s="1473"/>
      <c r="H95" s="1473"/>
      <c r="I95" s="1473"/>
    </row>
    <row r="96" spans="1:10" s="32" customFormat="1" x14ac:dyDescent="0.2">
      <c r="A96" s="1518" t="s">
        <v>1739</v>
      </c>
      <c r="B96" s="1519"/>
      <c r="C96" s="1520"/>
      <c r="D96" s="1524"/>
      <c r="E96" s="1524"/>
      <c r="F96" s="1524"/>
      <c r="G96" s="1524"/>
      <c r="H96" s="1524"/>
      <c r="I96" s="1473"/>
    </row>
    <row r="97" spans="1:9" s="32" customFormat="1" x14ac:dyDescent="0.2">
      <c r="A97" s="1518" t="s">
        <v>1632</v>
      </c>
      <c r="B97" s="1519"/>
      <c r="C97" s="1520"/>
      <c r="D97" s="1524"/>
      <c r="E97" s="1524"/>
      <c r="F97" s="1524"/>
      <c r="G97" s="1524"/>
      <c r="H97" s="1524"/>
      <c r="I97" s="1473"/>
    </row>
    <row r="98" spans="1:9" s="32" customFormat="1" x14ac:dyDescent="0.2">
      <c r="A98" s="1519"/>
      <c r="B98" s="1297" t="s">
        <v>1706</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1362</v>
      </c>
      <c r="C101" s="1521"/>
      <c r="D101" s="1521"/>
      <c r="E101" s="1473"/>
      <c r="F101" s="1473"/>
      <c r="G101" s="1473"/>
      <c r="H101" s="1473"/>
      <c r="I101" s="1473"/>
    </row>
    <row r="102" spans="1:9" s="32" customFormat="1" x14ac:dyDescent="0.2">
      <c r="A102" s="1512"/>
      <c r="B102" s="2317" t="s">
        <v>2155</v>
      </c>
      <c r="C102" s="2318"/>
      <c r="D102" s="2318"/>
      <c r="E102" s="2318"/>
      <c r="F102" s="2318"/>
      <c r="G102" s="2318"/>
      <c r="H102" s="2319"/>
      <c r="I102" s="1473"/>
    </row>
    <row r="103" spans="1:9" s="32" customFormat="1" ht="11.25" customHeight="1" x14ac:dyDescent="0.2">
      <c r="A103" s="1512"/>
      <c r="B103" s="2296" t="s">
        <v>2156</v>
      </c>
      <c r="C103" s="2297"/>
      <c r="D103" s="2297"/>
      <c r="E103" s="2297"/>
      <c r="F103" s="2297"/>
      <c r="G103" s="2297"/>
      <c r="H103" s="2298"/>
      <c r="I103" s="1473"/>
    </row>
    <row r="104" spans="1:9" s="32" customFormat="1" ht="11.25" customHeight="1" x14ac:dyDescent="0.2">
      <c r="A104" s="1512"/>
      <c r="B104" s="2296"/>
      <c r="C104" s="2297"/>
      <c r="D104" s="2297"/>
      <c r="E104" s="2297"/>
      <c r="F104" s="2297"/>
      <c r="G104" s="2297"/>
      <c r="H104" s="2298"/>
      <c r="I104" s="1473"/>
    </row>
    <row r="105" spans="1:9" s="32" customFormat="1" x14ac:dyDescent="0.2">
      <c r="A105" s="1512"/>
      <c r="B105" s="2296"/>
      <c r="C105" s="2297"/>
      <c r="D105" s="2297"/>
      <c r="E105" s="2297"/>
      <c r="F105" s="2297"/>
      <c r="G105" s="2297"/>
      <c r="H105" s="2298"/>
      <c r="I105" s="1473"/>
    </row>
    <row r="106" spans="1:9" s="32" customFormat="1" ht="11.25" customHeight="1" x14ac:dyDescent="0.2">
      <c r="A106" s="1512"/>
      <c r="B106" s="2296"/>
      <c r="C106" s="2297"/>
      <c r="D106" s="2297"/>
      <c r="E106" s="2297"/>
      <c r="F106" s="2297"/>
      <c r="G106" s="2297"/>
      <c r="H106" s="2298"/>
      <c r="I106" s="1473"/>
    </row>
    <row r="107" spans="1:9" s="32" customFormat="1" ht="11.25" customHeight="1" x14ac:dyDescent="0.2">
      <c r="A107" s="1512"/>
      <c r="B107" s="2296"/>
      <c r="C107" s="2297"/>
      <c r="D107" s="2297"/>
      <c r="E107" s="2297"/>
      <c r="F107" s="2297"/>
      <c r="G107" s="2297"/>
      <c r="H107" s="2298"/>
      <c r="I107" s="1473"/>
    </row>
    <row r="108" spans="1:9" s="32" customFormat="1" ht="11.25" customHeight="1" x14ac:dyDescent="0.2">
      <c r="A108" s="1512"/>
      <c r="B108" s="2296"/>
      <c r="C108" s="2297"/>
      <c r="D108" s="2297"/>
      <c r="E108" s="2297"/>
      <c r="F108" s="2297"/>
      <c r="G108" s="2297"/>
      <c r="H108" s="2298"/>
      <c r="I108" s="1473"/>
    </row>
    <row r="109" spans="1:9" s="32" customFormat="1" ht="11.25" customHeight="1" x14ac:dyDescent="0.2">
      <c r="A109" s="1512"/>
      <c r="B109" s="2296"/>
      <c r="C109" s="2297"/>
      <c r="D109" s="2297"/>
      <c r="E109" s="2297"/>
      <c r="F109" s="2297"/>
      <c r="G109" s="2297"/>
      <c r="H109" s="2298"/>
      <c r="I109" s="1507"/>
    </row>
    <row r="110" spans="1:9" s="32" customFormat="1" ht="11.25" customHeight="1" x14ac:dyDescent="0.2">
      <c r="A110" s="1512"/>
      <c r="B110" s="2296"/>
      <c r="C110" s="2297"/>
      <c r="D110" s="2297"/>
      <c r="E110" s="2297"/>
      <c r="F110" s="2297"/>
      <c r="G110" s="2297"/>
      <c r="H110" s="2298"/>
      <c r="I110" s="1473"/>
    </row>
    <row r="111" spans="1:9" s="32" customFormat="1" ht="11.25" customHeight="1" x14ac:dyDescent="0.2">
      <c r="A111" s="1512"/>
      <c r="B111" s="2296"/>
      <c r="C111" s="2297"/>
      <c r="D111" s="2297"/>
      <c r="E111" s="2297"/>
      <c r="F111" s="2297"/>
      <c r="G111" s="2297"/>
      <c r="H111" s="2298"/>
      <c r="I111" s="1473"/>
    </row>
    <row r="112" spans="1:9" s="32" customFormat="1" ht="11.25" customHeight="1" x14ac:dyDescent="0.2">
      <c r="A112" s="1512"/>
      <c r="B112" s="2289"/>
      <c r="C112" s="2290"/>
      <c r="D112" s="2290"/>
      <c r="E112" s="2290"/>
      <c r="F112" s="2290"/>
      <c r="G112" s="2290"/>
      <c r="H112" s="2291"/>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292" t="s">
        <v>2093</v>
      </c>
      <c r="D114" s="2292"/>
      <c r="E114" s="1473"/>
      <c r="F114" s="1473"/>
      <c r="G114" s="1473"/>
      <c r="H114" s="1473"/>
      <c r="I114" s="1473"/>
    </row>
    <row r="115" spans="1:9" s="32" customFormat="1" ht="11.25" customHeight="1" x14ac:dyDescent="0.2">
      <c r="A115" s="1512"/>
      <c r="B115" s="1512"/>
      <c r="C115" s="1526"/>
      <c r="D115" s="1942" t="s">
        <v>1363</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293" t="s">
        <v>1589</v>
      </c>
      <c r="D117" s="2294"/>
      <c r="E117" s="2295"/>
      <c r="F117" s="2295"/>
      <c r="G117" s="2295"/>
      <c r="H117" s="2295"/>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417</v>
      </c>
      <c r="E119" s="1521"/>
      <c r="F119" s="1533" t="s">
        <v>422</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22" t="s">
        <v>445</v>
      </c>
      <c r="B1" s="2322"/>
      <c r="C1" s="2322"/>
      <c r="D1" s="2322"/>
      <c r="E1" s="2322"/>
      <c r="F1" s="2322"/>
      <c r="G1" s="2322"/>
      <c r="H1" s="2322"/>
      <c r="I1" s="2322"/>
      <c r="J1" s="2322"/>
      <c r="K1" s="2322"/>
      <c r="L1" s="2322"/>
      <c r="M1" s="232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1950</v>
      </c>
      <c r="E7" s="92"/>
      <c r="F7" s="170" t="s">
        <v>309</v>
      </c>
      <c r="G7" s="92"/>
      <c r="H7" s="92"/>
      <c r="I7" s="92"/>
      <c r="J7" s="218">
        <v>2796182973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1.8099000000000001E-2</v>
      </c>
      <c r="E10" s="99" t="s">
        <v>1164</v>
      </c>
      <c r="F10" s="466">
        <v>3.0599999999999998E-3</v>
      </c>
      <c r="G10" s="99" t="s">
        <v>1164</v>
      </c>
      <c r="H10" s="466">
        <v>6.4700000000000001E-4</v>
      </c>
      <c r="I10" s="99" t="s">
        <v>1165</v>
      </c>
      <c r="J10" s="467">
        <f>ROUND(D10+F10+H10,5)</f>
        <v>2.181E-2</v>
      </c>
      <c r="K10" s="92"/>
      <c r="L10" s="466">
        <v>0</v>
      </c>
      <c r="M10" s="92"/>
    </row>
    <row r="11" spans="1:14" ht="15" customHeight="1" x14ac:dyDescent="0.2">
      <c r="B11" s="92"/>
      <c r="C11" s="92"/>
      <c r="D11" s="2332" t="str">
        <f>IF(SUM(J10)&lt;=0.0999999,"","Enter the Tax Rates by moving the decimal two places to the left.")</f>
        <v/>
      </c>
      <c r="E11" s="2333"/>
      <c r="F11" s="2333"/>
      <c r="G11" s="2333"/>
      <c r="H11" s="2333"/>
      <c r="I11" s="2333"/>
      <c r="J11" s="2333"/>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71803863</v>
      </c>
      <c r="E16" s="99"/>
      <c r="F16" s="81">
        <f>SUM('Acct Summary 7-8'!C17,'Acct Summary 7-8'!D17,'Acct Summary 7-8'!F17)</f>
        <v>71802046</v>
      </c>
      <c r="G16" s="99"/>
      <c r="H16" s="81">
        <f>SUM(D16-F16)</f>
        <v>1817</v>
      </c>
      <c r="I16" s="92"/>
      <c r="J16" s="81">
        <f>SUM('Acct Summary 7-8'!C81,'Acct Summary 7-8'!D81,'Acct Summary 7-8'!F81,'Acct Summary 7-8'!I81)</f>
        <v>37247897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4" t="s">
        <v>2099</v>
      </c>
      <c r="C31" s="403" t="s">
        <v>670</v>
      </c>
      <c r="D31" s="62" t="s">
        <v>1239</v>
      </c>
      <c r="E31" s="92"/>
      <c r="F31" s="92"/>
      <c r="G31" s="100"/>
      <c r="H31" s="252">
        <f>IF(B31="X",(J7*0.069),IF(B32="X",(J7*0.138),"Enter x in a.or b."))</f>
        <v>192936625.13700002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3" t="s">
        <v>449</v>
      </c>
      <c r="H36" s="1126"/>
      <c r="I36" s="92"/>
      <c r="J36" s="92"/>
      <c r="K36" s="92"/>
      <c r="L36" s="92"/>
      <c r="M36" s="92"/>
    </row>
    <row r="37" spans="1:13" ht="13.5" customHeight="1" x14ac:dyDescent="0.2">
      <c r="B37" s="92"/>
      <c r="C37" s="5"/>
      <c r="D37" s="388" t="s">
        <v>1329</v>
      </c>
      <c r="E37" s="92"/>
      <c r="F37" s="92"/>
      <c r="G37" s="254">
        <v>511</v>
      </c>
      <c r="H37" s="217">
        <f>'Assets-Liab 5-6'!N36</f>
        <v>15565000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3"/>
      <c r="C54" s="2324"/>
      <c r="D54" s="2324"/>
      <c r="E54" s="2324"/>
      <c r="F54" s="2324"/>
      <c r="G54" s="2324"/>
      <c r="H54" s="2324"/>
      <c r="I54" s="2324"/>
      <c r="J54" s="2324"/>
      <c r="K54" s="2324"/>
      <c r="L54" s="2325"/>
      <c r="M54" s="94"/>
    </row>
    <row r="55" spans="1:13" ht="12.75" customHeight="1" x14ac:dyDescent="0.2">
      <c r="B55" s="2326"/>
      <c r="C55" s="2327"/>
      <c r="D55" s="2327"/>
      <c r="E55" s="2327"/>
      <c r="F55" s="2327"/>
      <c r="G55" s="2327"/>
      <c r="H55" s="2327"/>
      <c r="I55" s="2327"/>
      <c r="J55" s="2327"/>
      <c r="K55" s="2327"/>
      <c r="L55" s="2328"/>
      <c r="M55" s="94"/>
    </row>
    <row r="56" spans="1:13" ht="12.75" customHeight="1" x14ac:dyDescent="0.2">
      <c r="B56" s="2326"/>
      <c r="C56" s="2327"/>
      <c r="D56" s="2327"/>
      <c r="E56" s="2327"/>
      <c r="F56" s="2327"/>
      <c r="G56" s="2327"/>
      <c r="H56" s="2327"/>
      <c r="I56" s="2327"/>
      <c r="J56" s="2327"/>
      <c r="K56" s="2327"/>
      <c r="L56" s="2328"/>
      <c r="M56" s="92"/>
    </row>
    <row r="57" spans="1:13" ht="12.75" customHeight="1" x14ac:dyDescent="0.2">
      <c r="B57" s="2326"/>
      <c r="C57" s="2327"/>
      <c r="D57" s="2327"/>
      <c r="E57" s="2327"/>
      <c r="F57" s="2327"/>
      <c r="G57" s="2327"/>
      <c r="H57" s="2327"/>
      <c r="I57" s="2327"/>
      <c r="J57" s="2327"/>
      <c r="K57" s="2327"/>
      <c r="L57" s="2328"/>
      <c r="M57" s="92"/>
    </row>
    <row r="58" spans="1:13" x14ac:dyDescent="0.2">
      <c r="B58" s="2329"/>
      <c r="C58" s="2330"/>
      <c r="D58" s="2330"/>
      <c r="E58" s="2330"/>
      <c r="F58" s="2330"/>
      <c r="G58" s="2330"/>
      <c r="H58" s="2330"/>
      <c r="I58" s="2330"/>
      <c r="J58" s="2330"/>
      <c r="K58" s="2330"/>
      <c r="L58" s="23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4"/>
      <c r="D61" s="23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E15" sqref="AE1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7"/>
      <c r="B1" s="2338"/>
      <c r="C1" s="2338"/>
      <c r="D1" s="54"/>
      <c r="E1" s="54"/>
      <c r="F1" s="54"/>
      <c r="G1" s="54"/>
      <c r="H1" s="54"/>
      <c r="I1" s="54"/>
      <c r="J1" s="54"/>
      <c r="K1" s="54"/>
      <c r="L1" s="54"/>
      <c r="M1" s="54"/>
      <c r="N1" s="54"/>
      <c r="O1" s="2337"/>
      <c r="P1" s="2338"/>
      <c r="Q1" s="2338"/>
    </row>
    <row r="2" spans="1:18" ht="15" x14ac:dyDescent="0.2">
      <c r="A2" s="2341" t="s">
        <v>636</v>
      </c>
      <c r="B2" s="2341"/>
      <c r="C2" s="2341"/>
      <c r="D2" s="2341"/>
      <c r="E2" s="2341"/>
      <c r="F2" s="2341"/>
      <c r="G2" s="2341"/>
      <c r="H2" s="2341"/>
      <c r="I2" s="2341"/>
      <c r="J2" s="2341"/>
      <c r="K2" s="2341"/>
      <c r="L2" s="2341"/>
      <c r="M2" s="2341"/>
      <c r="N2" s="2341"/>
      <c r="O2" s="2341"/>
      <c r="P2" s="2341"/>
      <c r="Q2" s="2341"/>
      <c r="R2" s="2341"/>
    </row>
    <row r="3" spans="1:18" ht="12.75" x14ac:dyDescent="0.2">
      <c r="A3" s="2342" t="s">
        <v>1709</v>
      </c>
      <c r="B3" s="2342"/>
      <c r="C3" s="2342"/>
      <c r="D3" s="2342"/>
      <c r="E3" s="2342"/>
      <c r="F3" s="2342"/>
      <c r="G3" s="2342"/>
      <c r="H3" s="2342"/>
      <c r="I3" s="2342"/>
      <c r="J3" s="2342"/>
      <c r="K3" s="2342"/>
      <c r="L3" s="2342"/>
      <c r="M3" s="2342"/>
      <c r="N3" s="2342"/>
      <c r="O3" s="2342"/>
      <c r="P3" s="2342"/>
      <c r="Q3" s="2342"/>
      <c r="R3" s="2342"/>
    </row>
    <row r="4" spans="1:18" x14ac:dyDescent="0.2">
      <c r="A4" s="2343" t="s">
        <v>1958</v>
      </c>
      <c r="B4" s="2343"/>
      <c r="C4" s="2343"/>
      <c r="D4" s="2343"/>
      <c r="E4" s="2343"/>
      <c r="F4" s="2343"/>
      <c r="G4" s="2343"/>
      <c r="H4" s="2343"/>
      <c r="I4" s="2343"/>
      <c r="J4" s="2343"/>
      <c r="K4" s="2343"/>
      <c r="L4" s="2343"/>
      <c r="M4" s="2343"/>
      <c r="N4" s="2343"/>
      <c r="O4" s="2343"/>
      <c r="P4" s="2343"/>
      <c r="Q4" s="2343"/>
      <c r="R4" s="23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Lyons Twp HSD 204</v>
      </c>
      <c r="E7" s="135"/>
      <c r="G7" s="136"/>
      <c r="H7" s="137"/>
      <c r="I7" s="137"/>
      <c r="J7" s="137"/>
      <c r="K7" s="137"/>
      <c r="L7"/>
      <c r="M7"/>
      <c r="N7"/>
      <c r="O7"/>
      <c r="P7"/>
    </row>
    <row r="8" spans="1:18" ht="12.75" x14ac:dyDescent="0.2">
      <c r="A8"/>
      <c r="B8"/>
      <c r="C8" s="133" t="s">
        <v>1316</v>
      </c>
      <c r="D8" s="138">
        <f>COVER!A13</f>
        <v>6016204017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0"/>
      <c r="C12" s="153" t="s">
        <v>1630</v>
      </c>
      <c r="D12" s="153"/>
      <c r="E12" s="153"/>
      <c r="F12" s="153" t="s">
        <v>1270</v>
      </c>
      <c r="G12" s="1141"/>
      <c r="H12" s="1142">
        <f>SUM('Acct Summary 7-8'!C81+'Acct Summary 7-8'!D81+'Acct Summary 7-8'!F81+'Acct Summary 7-8'!I81+IF('Acct Summary 7-8'!G81&lt;0,'Acct Summary 7-8'!G81,"0")+IF('Acct Summary 7-8'!J81&lt;0,'Acct Summary 7-8'!J81,"0"))</f>
        <v>37247897</v>
      </c>
      <c r="I12" s="1143"/>
      <c r="J12" s="1143"/>
      <c r="K12" s="1144">
        <f>TRUNC((H12/H13*100000),5)/100000</f>
        <v>0.51874502899999997</v>
      </c>
      <c r="L12" s="1145"/>
      <c r="M12" s="101" t="s">
        <v>1339</v>
      </c>
      <c r="N12" s="101"/>
      <c r="O12" s="1146">
        <v>0.35</v>
      </c>
      <c r="P12" s="153"/>
      <c r="Q12" s="153"/>
    </row>
    <row r="13" spans="1:18" s="155" customFormat="1" ht="11.25" x14ac:dyDescent="0.2">
      <c r="A13" s="153"/>
      <c r="B13" s="1140"/>
      <c r="C13" s="2339" t="s">
        <v>1581</v>
      </c>
      <c r="D13" s="2340"/>
      <c r="E13" s="153"/>
      <c r="F13" s="326" t="s">
        <v>910</v>
      </c>
      <c r="G13" s="1141"/>
      <c r="H13" s="1142">
        <f>SUM('Acct Summary 7-8'!C8+'Acct Summary 7-8'!D8+'Acct Summary 7-8'!F8+'Acct Summary 7-8'!I8)+H14</f>
        <v>71803863</v>
      </c>
      <c r="I13" s="1143"/>
      <c r="J13" s="1143"/>
      <c r="K13" s="999"/>
      <c r="L13" s="153"/>
      <c r="M13" s="101" t="s">
        <v>1340</v>
      </c>
      <c r="N13" s="101"/>
      <c r="O13" s="1147">
        <f>(O11*O12)</f>
        <v>1.4</v>
      </c>
      <c r="P13" s="153"/>
      <c r="Q13" s="153"/>
      <c r="R13" s="1148"/>
    </row>
    <row r="14" spans="1:18" s="155" customFormat="1" ht="11.25" x14ac:dyDescent="0.2">
      <c r="A14" s="153"/>
      <c r="B14" s="1140"/>
      <c r="C14" s="991" t="s">
        <v>1678</v>
      </c>
      <c r="D14" s="1137"/>
      <c r="E14" s="153"/>
      <c r="F14" s="326" t="s">
        <v>912</v>
      </c>
      <c r="G14" s="1141"/>
      <c r="H14" s="1142">
        <f>-SUM('Acct Summary 7-8'!C54:D56,'Acct Summary 7-8'!C58:D60,'Acct Summary 7-8'!C62:D64,'Acct Summary 7-8'!C66:D68,'Acct Summary 7-8'!C70:D72,'Acct Summary 7-8'!C74:D74)</f>
        <v>0</v>
      </c>
      <c r="I14" s="1143"/>
      <c r="J14" s="1143"/>
      <c r="K14" s="999"/>
      <c r="L14" s="153"/>
      <c r="M14" s="101"/>
      <c r="N14" s="101"/>
      <c r="O14" s="1147"/>
      <c r="P14" s="153"/>
      <c r="Q14" s="153"/>
      <c r="R14" s="114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0"/>
      <c r="C17" s="153" t="s">
        <v>915</v>
      </c>
      <c r="D17" s="153"/>
      <c r="E17" s="153"/>
      <c r="F17" s="153" t="s">
        <v>512</v>
      </c>
      <c r="G17" s="1141"/>
      <c r="H17" s="1142">
        <f>SUM('Acct Summary 7-8'!C17+'Acct Summary 7-8'!D17+'Acct Summary 7-8'!F17)</f>
        <v>71802046</v>
      </c>
      <c r="I17" s="1143"/>
      <c r="J17" s="1149"/>
      <c r="K17" s="1144">
        <f>TRUNC((H17/H18*100000),5)/100000</f>
        <v>0.99997469490000002</v>
      </c>
      <c r="L17" s="1145"/>
      <c r="M17" s="1106" t="s">
        <v>1367</v>
      </c>
      <c r="O17" s="1150" t="str">
        <f>IF(AND(O16="2", J20 &gt; 2),"1",IF(AND(O16 = "1", J20 &gt; 2),"2",IF(AND(O16="1", J20 &gt;1),"1","0")))</f>
        <v>0</v>
      </c>
      <c r="P17" s="153"/>
    </row>
    <row r="18" spans="1:18" s="155" customFormat="1" ht="11.25" x14ac:dyDescent="0.2">
      <c r="A18" s="153"/>
      <c r="B18" s="1140"/>
      <c r="C18" s="2339" t="s">
        <v>1573</v>
      </c>
      <c r="D18" s="2340"/>
      <c r="E18" s="153"/>
      <c r="F18" s="1128" t="s">
        <v>911</v>
      </c>
      <c r="G18" s="1141"/>
      <c r="H18" s="1142">
        <f>SUM('Acct Summary 7-8'!C8+'Acct Summary 7-8'!D8+'Acct Summary 7-8'!F8+'Acct Summary 7-8'!I8)+H19</f>
        <v>71803863</v>
      </c>
      <c r="I18" s="1143"/>
      <c r="J18" s="1143"/>
      <c r="K18" s="999"/>
      <c r="L18" s="153"/>
      <c r="M18" s="101" t="s">
        <v>1339</v>
      </c>
      <c r="N18" s="101"/>
      <c r="O18" s="999">
        <v>0.35</v>
      </c>
      <c r="P18" s="153"/>
    </row>
    <row r="19" spans="1:18" s="155" customFormat="1" ht="11.25" x14ac:dyDescent="0.2">
      <c r="A19" s="153"/>
      <c r="B19" s="1140"/>
      <c r="C19" s="991" t="s">
        <v>1678</v>
      </c>
      <c r="D19" s="1137"/>
      <c r="E19" s="153"/>
      <c r="F19" s="1128" t="s">
        <v>912</v>
      </c>
      <c r="G19" s="1141"/>
      <c r="H19" s="1142">
        <f>-SUM('Acct Summary 7-8'!C54:D56,'Acct Summary 7-8'!C58:D60,'Acct Summary 7-8'!C62:D64,'Acct Summary 7-8'!C66:D68,'Acct Summary 7-8'!C70:D72,'Acct Summary 7-8'!C74:D74)</f>
        <v>0</v>
      </c>
      <c r="I19" s="1143"/>
      <c r="J19" s="1143"/>
      <c r="K19" s="999"/>
      <c r="L19" s="153"/>
      <c r="M19" s="101"/>
      <c r="N19" s="101"/>
      <c r="O19" s="999"/>
      <c r="P19" s="153"/>
    </row>
    <row r="20" spans="1:18" s="155" customFormat="1" ht="11.25" x14ac:dyDescent="0.2">
      <c r="A20" s="153"/>
      <c r="B20" s="1140"/>
      <c r="C20" s="153" t="s">
        <v>1707</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1340</v>
      </c>
      <c r="N20" s="101"/>
      <c r="O20" s="1147">
        <f>(O16+O17)*O18</f>
        <v>1.4</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0"/>
      <c r="C24" s="2336" t="s">
        <v>1708</v>
      </c>
      <c r="D24" s="2336"/>
      <c r="E24" s="153"/>
      <c r="F24" s="153" t="s">
        <v>513</v>
      </c>
      <c r="G24" s="1141"/>
      <c r="H24" s="1142">
        <f>SUM('Assets-Liab 5-6'!C4+'Assets-Liab 5-6'!D4+'Assets-Liab 5-6'!F4+'Assets-Liab 5-6'!I4+'Assets-Liab 5-6'!C5+'Assets-Liab 5-6'!D5+'Assets-Liab 5-6'!F5+'Assets-Liab 5-6'!I5)</f>
        <v>36786297</v>
      </c>
      <c r="I24" s="673"/>
      <c r="J24" s="673"/>
      <c r="K24" s="1153">
        <f>TRUNC(((H24/H25*100000)/100000),2)</f>
        <v>184.43</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199450.12778000001</v>
      </c>
      <c r="I25" s="1155"/>
      <c r="J25" s="1155"/>
      <c r="K25" s="999"/>
      <c r="L25" s="153"/>
      <c r="M25" s="101" t="s">
        <v>1340</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f>TRUNC(100-((((H28/H29*100))*100)/100),2)</f>
        <v>100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51837038.04496</v>
      </c>
      <c r="I29" s="1157"/>
      <c r="J29" s="1157"/>
      <c r="K29" s="999"/>
      <c r="L29" s="153"/>
      <c r="M29" s="101" t="s">
        <v>1340</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0"/>
      <c r="C32" s="153" t="s">
        <v>991</v>
      </c>
      <c r="D32" s="153"/>
      <c r="E32" s="153"/>
      <c r="F32" s="153"/>
      <c r="G32" s="1141"/>
      <c r="H32" s="1142">
        <f>'FP Info 3'!H37</f>
        <v>15565000</v>
      </c>
      <c r="I32" s="1151"/>
      <c r="J32" s="1151"/>
      <c r="K32" s="1153">
        <f>TRUNC(100-((((H32/H33*100))*100)/100),2)</f>
        <v>91.93</v>
      </c>
      <c r="L32" s="1145"/>
      <c r="M32" s="101" t="s">
        <v>1339</v>
      </c>
      <c r="N32" s="101"/>
      <c r="O32" s="1163">
        <v>0.1</v>
      </c>
    </row>
    <row r="33" spans="1:17" s="155" customFormat="1" ht="11.25" x14ac:dyDescent="0.2">
      <c r="A33" s="153"/>
      <c r="B33" s="1140"/>
      <c r="C33" s="153" t="s">
        <v>917</v>
      </c>
      <c r="D33" s="153"/>
      <c r="E33" s="153"/>
      <c r="F33" s="153"/>
      <c r="G33" s="1141"/>
      <c r="H33" s="1142">
        <f>IF('FP Info 3'!H31="Enter X in a or b"," ",'FP Info 3'!H31)</f>
        <v>192936625.13700002</v>
      </c>
      <c r="I33" s="1151"/>
      <c r="J33" s="1151"/>
      <c r="K33" s="1142"/>
      <c r="L33" s="153"/>
      <c r="M33" s="1164" t="s">
        <v>1340</v>
      </c>
      <c r="N33" s="1164"/>
      <c r="O33" s="1163">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1891</v>
      </c>
      <c r="I40" s="155"/>
      <c r="J40" s="155"/>
      <c r="K40" s="999"/>
      <c r="L40" s="155"/>
      <c r="M40" s="155"/>
      <c r="N40" s="155"/>
      <c r="O40" s="153"/>
      <c r="P40" s="31"/>
      <c r="Q40" s="31"/>
    </row>
    <row r="41" spans="1:17" x14ac:dyDescent="0.2">
      <c r="G41" s="1001"/>
      <c r="H41" s="153" t="s">
        <v>1892</v>
      </c>
      <c r="M41" s="31"/>
      <c r="O41" s="31"/>
      <c r="P41" s="31"/>
      <c r="Q41" s="31"/>
    </row>
    <row r="42" spans="1:17" x14ac:dyDescent="0.2">
      <c r="A42" s="33" t="s">
        <v>1893</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0" activePane="bottomLeft" state="frozen"/>
      <selection activeCell="AE15" sqref="AE15"/>
      <selection pane="bottomLeft" activeCell="H39" sqref="H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1" t="s">
        <v>1284</v>
      </c>
      <c r="B4" s="620"/>
      <c r="C4" s="676">
        <v>20000</v>
      </c>
      <c r="D4" s="408">
        <v>0</v>
      </c>
      <c r="E4" s="408">
        <v>0</v>
      </c>
      <c r="F4" s="408">
        <v>0</v>
      </c>
      <c r="G4" s="408">
        <v>0</v>
      </c>
      <c r="H4" s="408">
        <v>0</v>
      </c>
      <c r="I4" s="408">
        <v>0</v>
      </c>
      <c r="J4" s="408">
        <v>0</v>
      </c>
      <c r="K4" s="408">
        <v>0</v>
      </c>
      <c r="L4" s="408">
        <v>0</v>
      </c>
      <c r="M4" s="428"/>
      <c r="N4" s="476"/>
    </row>
    <row r="5" spans="1:14" x14ac:dyDescent="0.2">
      <c r="A5" s="471" t="s">
        <v>1151</v>
      </c>
      <c r="B5" s="39">
        <v>120</v>
      </c>
      <c r="C5" s="676">
        <v>25344601</v>
      </c>
      <c r="D5" s="676">
        <v>7119565</v>
      </c>
      <c r="E5" s="676">
        <v>1143206</v>
      </c>
      <c r="F5" s="676">
        <v>582860</v>
      </c>
      <c r="G5" s="676">
        <v>896338</v>
      </c>
      <c r="H5" s="676">
        <v>231600</v>
      </c>
      <c r="I5" s="676">
        <v>3719271</v>
      </c>
      <c r="J5" s="676">
        <v>0</v>
      </c>
      <c r="K5" s="676">
        <v>0</v>
      </c>
      <c r="L5" s="677">
        <v>1519783</v>
      </c>
      <c r="M5" s="428"/>
      <c r="N5" s="476"/>
    </row>
    <row r="6" spans="1:14" ht="13.5" customHeight="1" x14ac:dyDescent="0.2">
      <c r="A6" s="470" t="s">
        <v>482</v>
      </c>
      <c r="B6" s="39">
        <v>130</v>
      </c>
      <c r="C6" s="676">
        <v>24358861</v>
      </c>
      <c r="D6" s="676">
        <v>4082476</v>
      </c>
      <c r="E6" s="676">
        <v>1158131</v>
      </c>
      <c r="F6" s="676">
        <v>863992</v>
      </c>
      <c r="G6" s="676">
        <v>1003021</v>
      </c>
      <c r="H6" s="676">
        <v>0</v>
      </c>
      <c r="I6" s="676">
        <v>0</v>
      </c>
      <c r="J6" s="676">
        <v>0</v>
      </c>
      <c r="K6" s="676">
        <v>0</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1762161</v>
      </c>
      <c r="D8" s="676">
        <v>0</v>
      </c>
      <c r="E8" s="676">
        <v>0</v>
      </c>
      <c r="F8" s="676">
        <v>476212</v>
      </c>
      <c r="G8" s="676">
        <v>0</v>
      </c>
      <c r="H8" s="676">
        <v>0</v>
      </c>
      <c r="I8" s="676">
        <v>0</v>
      </c>
      <c r="J8" s="676">
        <v>0</v>
      </c>
      <c r="K8" s="676">
        <v>0</v>
      </c>
      <c r="L8" s="507"/>
      <c r="M8" s="428"/>
      <c r="N8" s="476"/>
    </row>
    <row r="9" spans="1:14" ht="13.5" customHeight="1" x14ac:dyDescent="0.2">
      <c r="A9" s="470" t="s">
        <v>307</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1150</v>
      </c>
      <c r="B10" s="39">
        <v>170</v>
      </c>
      <c r="C10" s="676">
        <v>2008267</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53493890</v>
      </c>
      <c r="D13" s="678">
        <f t="shared" ref="D13:L13" si="0">SUM(D4:D12)</f>
        <v>11202041</v>
      </c>
      <c r="E13" s="678">
        <f t="shared" si="0"/>
        <v>2301337</v>
      </c>
      <c r="F13" s="678">
        <f t="shared" si="0"/>
        <v>1923064</v>
      </c>
      <c r="G13" s="678">
        <f t="shared" si="0"/>
        <v>1899359</v>
      </c>
      <c r="H13" s="678">
        <f t="shared" si="0"/>
        <v>231600</v>
      </c>
      <c r="I13" s="678">
        <f t="shared" si="0"/>
        <v>3719271</v>
      </c>
      <c r="J13" s="678">
        <f t="shared" si="0"/>
        <v>0</v>
      </c>
      <c r="K13" s="678">
        <f t="shared" si="0"/>
        <v>0</v>
      </c>
      <c r="L13" s="678">
        <f t="shared" si="0"/>
        <v>1519783</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1691</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1692</v>
      </c>
      <c r="B16" s="535">
        <v>220</v>
      </c>
      <c r="C16" s="500"/>
      <c r="D16" s="500"/>
      <c r="E16" s="500"/>
      <c r="F16" s="500"/>
      <c r="G16" s="500"/>
      <c r="H16" s="500"/>
      <c r="I16" s="500"/>
      <c r="J16" s="500"/>
      <c r="K16" s="500"/>
      <c r="L16" s="500"/>
      <c r="M16" s="431">
        <f>'Cap Outlay Deprec 27'!F5+'Cap Outlay Deprec 27'!F6</f>
        <v>1130500</v>
      </c>
      <c r="N16" s="707"/>
    </row>
    <row r="17" spans="1:14" s="692" customFormat="1" ht="12.75" customHeight="1" x14ac:dyDescent="0.2">
      <c r="A17" s="706" t="s">
        <v>1693</v>
      </c>
      <c r="B17" s="535">
        <v>230</v>
      </c>
      <c r="C17" s="500"/>
      <c r="D17" s="500"/>
      <c r="E17" s="500"/>
      <c r="F17" s="500"/>
      <c r="G17" s="500"/>
      <c r="H17" s="500"/>
      <c r="I17" s="500"/>
      <c r="J17" s="500"/>
      <c r="K17" s="500"/>
      <c r="L17" s="500"/>
      <c r="M17" s="431">
        <f>'Cap Outlay Deprec 27'!F8+'Cap Outlay Deprec 27'!F9</f>
        <v>88129579</v>
      </c>
      <c r="N17" s="707"/>
    </row>
    <row r="18" spans="1:14" s="692" customFormat="1" ht="12.75" customHeight="1" x14ac:dyDescent="0.2">
      <c r="A18" s="706" t="s">
        <v>1694</v>
      </c>
      <c r="B18" s="535">
        <v>240</v>
      </c>
      <c r="C18" s="500"/>
      <c r="D18" s="500"/>
      <c r="E18" s="500"/>
      <c r="F18" s="500"/>
      <c r="G18" s="500"/>
      <c r="H18" s="500"/>
      <c r="I18" s="500"/>
      <c r="J18" s="500"/>
      <c r="K18" s="500"/>
      <c r="L18" s="500"/>
      <c r="M18" s="431">
        <f>'Cap Outlay Deprec 27'!F10</f>
        <v>5390020</v>
      </c>
      <c r="N18" s="707"/>
    </row>
    <row r="19" spans="1:14" s="692" customFormat="1" ht="12.75" customHeight="1" x14ac:dyDescent="0.2">
      <c r="A19" s="706" t="s">
        <v>1695</v>
      </c>
      <c r="B19" s="535">
        <v>250</v>
      </c>
      <c r="C19" s="500"/>
      <c r="D19" s="500"/>
      <c r="E19" s="500"/>
      <c r="F19" s="500"/>
      <c r="G19" s="500"/>
      <c r="H19" s="500"/>
      <c r="I19" s="500"/>
      <c r="J19" s="500"/>
      <c r="K19" s="500"/>
      <c r="L19" s="500"/>
      <c r="M19" s="431">
        <f>'Cap Outlay Deprec 27'!F12+'Cap Outlay Deprec 27'!F13+'Cap Outlay Deprec 27'!F14</f>
        <v>17683089</v>
      </c>
      <c r="N19" s="707"/>
    </row>
    <row r="20" spans="1:14" s="692" customFormat="1" ht="12.75" customHeight="1" x14ac:dyDescent="0.2">
      <c r="A20" s="706" t="s">
        <v>1696</v>
      </c>
      <c r="B20" s="535">
        <v>260</v>
      </c>
      <c r="C20" s="500"/>
      <c r="D20" s="500"/>
      <c r="E20" s="500"/>
      <c r="F20" s="500"/>
      <c r="G20" s="500"/>
      <c r="H20" s="500"/>
      <c r="I20" s="500"/>
      <c r="J20" s="500"/>
      <c r="K20" s="500"/>
      <c r="L20" s="500"/>
      <c r="M20" s="431">
        <f>'Cap Outlay Deprec 27'!F15</f>
        <v>571276</v>
      </c>
      <c r="N20" s="707"/>
    </row>
    <row r="21" spans="1:14" s="692" customFormat="1" ht="12.75" customHeight="1" x14ac:dyDescent="0.2">
      <c r="A21" s="706" t="s">
        <v>1697</v>
      </c>
      <c r="B21" s="535">
        <v>340</v>
      </c>
      <c r="C21" s="500"/>
      <c r="D21" s="500"/>
      <c r="E21" s="500"/>
      <c r="F21" s="500"/>
      <c r="G21" s="500"/>
      <c r="H21" s="500"/>
      <c r="I21" s="500"/>
      <c r="J21" s="500"/>
      <c r="K21" s="500"/>
      <c r="L21" s="500"/>
      <c r="M21" s="708"/>
      <c r="N21" s="431">
        <f>E38+E39</f>
        <v>1147808</v>
      </c>
    </row>
    <row r="22" spans="1:14" s="692" customFormat="1" ht="12.75" customHeight="1" x14ac:dyDescent="0.2">
      <c r="A22" s="706" t="s">
        <v>1698</v>
      </c>
      <c r="B22" s="535">
        <v>350</v>
      </c>
      <c r="C22" s="500"/>
      <c r="D22" s="500"/>
      <c r="E22" s="500"/>
      <c r="F22" s="500"/>
      <c r="G22" s="500"/>
      <c r="H22" s="500"/>
      <c r="I22" s="500"/>
      <c r="J22" s="500"/>
      <c r="K22" s="500"/>
      <c r="L22" s="500"/>
      <c r="M22" s="708"/>
      <c r="N22" s="1110">
        <f>'Short-Term Long-Term Debt 25'!J49</f>
        <v>14417192</v>
      </c>
    </row>
    <row r="23" spans="1:14" ht="13.5" customHeight="1" thickBot="1" x14ac:dyDescent="0.25">
      <c r="A23" s="458" t="s">
        <v>729</v>
      </c>
      <c r="B23" s="712"/>
      <c r="C23" s="428"/>
      <c r="D23" s="428"/>
      <c r="E23" s="428"/>
      <c r="F23" s="428"/>
      <c r="G23" s="428"/>
      <c r="H23" s="428"/>
      <c r="I23" s="428"/>
      <c r="J23" s="428"/>
      <c r="K23" s="428"/>
      <c r="L23" s="428"/>
      <c r="M23" s="681">
        <f>SUM(M15:M22)</f>
        <v>112904464</v>
      </c>
      <c r="N23" s="681">
        <f>SUM(N21:N22)</f>
        <v>15565000</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627310</v>
      </c>
      <c r="D26" s="430">
        <v>0</v>
      </c>
      <c r="E26" s="430">
        <v>0</v>
      </c>
      <c r="F26" s="430">
        <v>13792</v>
      </c>
      <c r="G26" s="430">
        <v>0</v>
      </c>
      <c r="H26" s="430">
        <v>0</v>
      </c>
      <c r="I26" s="430">
        <v>0</v>
      </c>
      <c r="J26" s="430">
        <v>0</v>
      </c>
      <c r="K26" s="430">
        <v>0</v>
      </c>
      <c r="L26" s="428"/>
      <c r="M26" s="428"/>
      <c r="N26" s="428"/>
    </row>
    <row r="27" spans="1:14" ht="13.5" customHeight="1" x14ac:dyDescent="0.2">
      <c r="A27" s="470" t="s">
        <v>733</v>
      </c>
      <c r="B27" s="39">
        <v>430</v>
      </c>
      <c r="C27" s="430">
        <v>70868</v>
      </c>
      <c r="D27" s="430">
        <v>95078</v>
      </c>
      <c r="E27" s="430">
        <v>0</v>
      </c>
      <c r="F27" s="430">
        <v>192085</v>
      </c>
      <c r="G27" s="430">
        <v>0</v>
      </c>
      <c r="H27" s="430">
        <v>0</v>
      </c>
      <c r="I27" s="430">
        <v>0</v>
      </c>
      <c r="J27" s="430">
        <v>0</v>
      </c>
      <c r="K27" s="430">
        <v>0</v>
      </c>
      <c r="L27" s="428"/>
      <c r="M27" s="428"/>
      <c r="N27" s="428"/>
    </row>
    <row r="28" spans="1:14" ht="13.5" customHeight="1" x14ac:dyDescent="0.2">
      <c r="A28" s="470" t="s">
        <v>734</v>
      </c>
      <c r="B28" s="39">
        <v>440</v>
      </c>
      <c r="C28" s="430">
        <v>0</v>
      </c>
      <c r="D28" s="430">
        <v>600527</v>
      </c>
      <c r="E28" s="430">
        <v>0</v>
      </c>
      <c r="F28" s="430">
        <v>0</v>
      </c>
      <c r="G28" s="430">
        <v>0</v>
      </c>
      <c r="H28" s="430">
        <v>0</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119958</v>
      </c>
      <c r="D30" s="430">
        <v>43751</v>
      </c>
      <c r="E30" s="430">
        <v>0</v>
      </c>
      <c r="F30" s="430">
        <v>0</v>
      </c>
      <c r="G30" s="430">
        <v>0</v>
      </c>
      <c r="H30" s="430">
        <v>0</v>
      </c>
      <c r="I30" s="430">
        <v>0</v>
      </c>
      <c r="J30" s="430">
        <v>0</v>
      </c>
      <c r="K30" s="430">
        <v>0</v>
      </c>
      <c r="L30" s="428"/>
      <c r="M30" s="428"/>
      <c r="N30" s="428"/>
    </row>
    <row r="31" spans="1:14" ht="13.5" customHeight="1" x14ac:dyDescent="0.2">
      <c r="A31" s="470" t="s">
        <v>737</v>
      </c>
      <c r="B31" s="39">
        <v>480</v>
      </c>
      <c r="C31" s="430">
        <v>67580</v>
      </c>
      <c r="D31" s="430">
        <v>23640</v>
      </c>
      <c r="E31" s="430">
        <v>0</v>
      </c>
      <c r="F31" s="430">
        <v>0</v>
      </c>
      <c r="G31" s="430">
        <v>132934</v>
      </c>
      <c r="H31" s="430">
        <v>0</v>
      </c>
      <c r="I31" s="430">
        <v>0</v>
      </c>
      <c r="J31" s="430">
        <v>0</v>
      </c>
      <c r="K31" s="430">
        <v>0</v>
      </c>
      <c r="L31" s="428"/>
      <c r="M31" s="428"/>
      <c r="N31" s="428"/>
    </row>
    <row r="32" spans="1:14" ht="13.5" customHeight="1" x14ac:dyDescent="0.2">
      <c r="A32" s="472" t="s">
        <v>738</v>
      </c>
      <c r="B32" s="41">
        <v>490</v>
      </c>
      <c r="C32" s="430">
        <v>25955920</v>
      </c>
      <c r="D32" s="430">
        <v>4181393</v>
      </c>
      <c r="E32" s="430">
        <v>1153529</v>
      </c>
      <c r="F32" s="430">
        <v>1098467</v>
      </c>
      <c r="G32" s="430">
        <v>999290</v>
      </c>
      <c r="H32" s="430">
        <v>0</v>
      </c>
      <c r="I32" s="430">
        <v>0</v>
      </c>
      <c r="J32" s="430">
        <v>0</v>
      </c>
      <c r="K32" s="430">
        <v>0</v>
      </c>
      <c r="L32" s="428"/>
      <c r="M32" s="428"/>
      <c r="N32" s="428"/>
    </row>
    <row r="33" spans="1:14" ht="13.5" customHeight="1" x14ac:dyDescent="0.2">
      <c r="A33" s="618" t="s">
        <v>342</v>
      </c>
      <c r="B33" s="41">
        <v>493</v>
      </c>
      <c r="C33" s="430">
        <v>0</v>
      </c>
      <c r="D33" s="430">
        <v>0</v>
      </c>
      <c r="E33" s="430">
        <v>0</v>
      </c>
      <c r="F33" s="430">
        <v>0</v>
      </c>
      <c r="G33" s="430">
        <v>0</v>
      </c>
      <c r="H33" s="430">
        <v>0</v>
      </c>
      <c r="I33" s="430">
        <v>0</v>
      </c>
      <c r="J33" s="430">
        <v>0</v>
      </c>
      <c r="K33" s="430">
        <v>0</v>
      </c>
      <c r="L33" s="431">
        <v>1519783</v>
      </c>
      <c r="M33" s="428"/>
      <c r="N33" s="476"/>
    </row>
    <row r="34" spans="1:14" ht="13.5" customHeight="1" thickBot="1" x14ac:dyDescent="0.25">
      <c r="A34" s="1058" t="s">
        <v>740</v>
      </c>
      <c r="B34" s="713"/>
      <c r="C34" s="1081">
        <f>SUM(C25:C33)</f>
        <v>26841636</v>
      </c>
      <c r="D34" s="1081">
        <f t="shared" ref="D34:K34" si="1">SUM(D25:D33)</f>
        <v>4944389</v>
      </c>
      <c r="E34" s="1081">
        <f t="shared" si="1"/>
        <v>1153529</v>
      </c>
      <c r="F34" s="1081">
        <f t="shared" si="1"/>
        <v>1304344</v>
      </c>
      <c r="G34" s="1081">
        <f t="shared" si="1"/>
        <v>1132224</v>
      </c>
      <c r="H34" s="1081">
        <f t="shared" si="1"/>
        <v>0</v>
      </c>
      <c r="I34" s="1081">
        <f t="shared" si="1"/>
        <v>0</v>
      </c>
      <c r="J34" s="1081">
        <f t="shared" si="1"/>
        <v>0</v>
      </c>
      <c r="K34" s="1081">
        <f t="shared" si="1"/>
        <v>0</v>
      </c>
      <c r="L34" s="1041">
        <f>SUM(L33)</f>
        <v>1519783</v>
      </c>
      <c r="M34" s="428"/>
      <c r="N34" s="507"/>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15565000</v>
      </c>
    </row>
    <row r="37" spans="1:14" ht="13.5" thickBot="1" x14ac:dyDescent="0.25">
      <c r="A37" s="458" t="s">
        <v>739</v>
      </c>
      <c r="B37" s="712"/>
      <c r="C37" s="500"/>
      <c r="D37" s="500"/>
      <c r="E37" s="500"/>
      <c r="F37" s="500"/>
      <c r="G37" s="500"/>
      <c r="H37" s="500"/>
      <c r="I37" s="500"/>
      <c r="J37" s="500"/>
      <c r="K37" s="500"/>
      <c r="L37" s="507"/>
      <c r="M37" s="428"/>
      <c r="N37" s="681">
        <f>SUM(N36:N36)</f>
        <v>15565000</v>
      </c>
    </row>
    <row r="38" spans="1:14" customFormat="1" ht="13.5" customHeight="1" thickTop="1" x14ac:dyDescent="0.2">
      <c r="A38" s="617" t="s">
        <v>485</v>
      </c>
      <c r="B38" s="535">
        <v>714</v>
      </c>
      <c r="C38" s="715">
        <v>2008267</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24643987</v>
      </c>
      <c r="D39" s="715">
        <v>6257652</v>
      </c>
      <c r="E39" s="715">
        <v>1147808</v>
      </c>
      <c r="F39" s="715">
        <v>618720</v>
      </c>
      <c r="G39" s="715">
        <v>767135</v>
      </c>
      <c r="H39" s="715">
        <f>-2538600+2770200</f>
        <v>231600</v>
      </c>
      <c r="I39" s="715">
        <v>3719271</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112904464</v>
      </c>
      <c r="N40" s="682"/>
    </row>
    <row r="41" spans="1:14" ht="13.5" customHeight="1" thickBot="1" x14ac:dyDescent="0.25">
      <c r="A41" s="458" t="s">
        <v>741</v>
      </c>
      <c r="B41" s="449"/>
      <c r="C41" s="478">
        <f>(SUM(C34,C37,C38,C39))</f>
        <v>53493890</v>
      </c>
      <c r="D41" s="478">
        <f t="shared" ref="D41:L41" si="2">SUM(D34,D37,D38:D39)</f>
        <v>11202041</v>
      </c>
      <c r="E41" s="478">
        <f t="shared" si="2"/>
        <v>2301337</v>
      </c>
      <c r="F41" s="478">
        <f t="shared" si="2"/>
        <v>1923064</v>
      </c>
      <c r="G41" s="478">
        <f t="shared" si="2"/>
        <v>1899359</v>
      </c>
      <c r="H41" s="478">
        <f t="shared" si="2"/>
        <v>231600</v>
      </c>
      <c r="I41" s="478">
        <f t="shared" si="2"/>
        <v>3719271</v>
      </c>
      <c r="J41" s="478">
        <f t="shared" si="2"/>
        <v>0</v>
      </c>
      <c r="K41" s="478">
        <f t="shared" si="2"/>
        <v>0</v>
      </c>
      <c r="L41" s="478">
        <f t="shared" si="2"/>
        <v>1519783</v>
      </c>
      <c r="M41" s="478">
        <f>SUM(M40)</f>
        <v>112904464</v>
      </c>
      <c r="N41" s="478">
        <f>SUM(N37)</f>
        <v>15565000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1" activePane="bottomLeft" state="frozenSplit"/>
      <selection activeCell="AE15" sqref="AE15"/>
      <selection pane="bottomLeft" activeCell="AE15" sqref="AE1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4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5"/>
    </row>
    <row r="4" spans="1:13" x14ac:dyDescent="0.2">
      <c r="A4" s="720" t="s">
        <v>1883</v>
      </c>
      <c r="B4" s="292">
        <v>1000</v>
      </c>
      <c r="C4" s="683">
        <f>'Revenues 9-14'!C109</f>
        <v>55925946</v>
      </c>
      <c r="D4" s="683">
        <f>'Revenues 9-14'!D109</f>
        <v>8717080</v>
      </c>
      <c r="E4" s="683">
        <f>'Revenues 9-14'!E109</f>
        <v>2403408</v>
      </c>
      <c r="F4" s="683">
        <f>'Revenues 9-14'!F109</f>
        <v>1995578</v>
      </c>
      <c r="G4" s="683">
        <f>'Revenues 9-14'!G109</f>
        <v>2136178</v>
      </c>
      <c r="H4" s="683">
        <f>'Revenues 9-14'!H109</f>
        <v>8872</v>
      </c>
      <c r="I4" s="683">
        <f>'Revenues 9-14'!I109</f>
        <v>43469</v>
      </c>
      <c r="J4" s="683">
        <f>'Revenues 9-14'!J109</f>
        <v>0</v>
      </c>
      <c r="K4" s="683">
        <f>'Revenues 9-14'!K109</f>
        <v>0</v>
      </c>
      <c r="L4" s="38"/>
    </row>
    <row r="5" spans="1:13" ht="22.5" x14ac:dyDescent="0.2">
      <c r="A5" s="721" t="s">
        <v>1884</v>
      </c>
      <c r="B5" s="294">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1885</v>
      </c>
      <c r="B6" s="293">
        <v>3000</v>
      </c>
      <c r="C6" s="684">
        <f>'Revenues 9-14'!C173</f>
        <v>3127016</v>
      </c>
      <c r="D6" s="684">
        <f>'Revenues 9-14'!D173</f>
        <v>0</v>
      </c>
      <c r="E6" s="684">
        <f>'Revenues 9-14'!E173</f>
        <v>0</v>
      </c>
      <c r="F6" s="684">
        <f>'Revenues 9-14'!F173</f>
        <v>712464</v>
      </c>
      <c r="G6" s="684">
        <f>'Revenues 9-14'!G173</f>
        <v>0</v>
      </c>
      <c r="H6" s="684">
        <f>'Revenues 9-14'!H173</f>
        <v>0</v>
      </c>
      <c r="I6" s="684">
        <f>'Revenues 9-14'!I173</f>
        <v>0</v>
      </c>
      <c r="J6" s="684">
        <f>'Revenues 9-14'!J173</f>
        <v>0</v>
      </c>
      <c r="K6" s="684">
        <f>'Revenues 9-14'!K173</f>
        <v>0</v>
      </c>
      <c r="L6" s="38"/>
      <c r="M6" s="222"/>
    </row>
    <row r="7" spans="1:13" x14ac:dyDescent="0.2">
      <c r="A7" s="722" t="s">
        <v>1886</v>
      </c>
      <c r="B7" s="293">
        <v>4000</v>
      </c>
      <c r="C7" s="684">
        <f>'Revenues 9-14'!C274</f>
        <v>1282310</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8">
        <f>SUM(C4:C7)</f>
        <v>60335272</v>
      </c>
      <c r="D8" s="478">
        <f t="shared" ref="D8:K8" si="0">SUM(D4:D7)</f>
        <v>8717080</v>
      </c>
      <c r="E8" s="478">
        <f t="shared" si="0"/>
        <v>2403408</v>
      </c>
      <c r="F8" s="478">
        <f t="shared" si="0"/>
        <v>2708042</v>
      </c>
      <c r="G8" s="478">
        <f t="shared" si="0"/>
        <v>2136178</v>
      </c>
      <c r="H8" s="478">
        <f t="shared" si="0"/>
        <v>8872</v>
      </c>
      <c r="I8" s="478">
        <f t="shared" si="0"/>
        <v>43469</v>
      </c>
      <c r="J8" s="478">
        <f t="shared" si="0"/>
        <v>0</v>
      </c>
      <c r="K8" s="478">
        <f t="shared" si="0"/>
        <v>0</v>
      </c>
      <c r="L8" s="38"/>
    </row>
    <row r="9" spans="1:13" ht="15" thickTop="1" x14ac:dyDescent="0.2">
      <c r="A9" s="1003" t="s">
        <v>343</v>
      </c>
      <c r="B9" s="450">
        <v>3998</v>
      </c>
      <c r="C9" s="414">
        <v>18096106</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78431378</v>
      </c>
      <c r="D10" s="478">
        <f t="shared" ref="D10:K10" si="1">SUM(D8:D9)</f>
        <v>8717080</v>
      </c>
      <c r="E10" s="478">
        <f t="shared" si="1"/>
        <v>2403408</v>
      </c>
      <c r="F10" s="478">
        <f t="shared" si="1"/>
        <v>2708042</v>
      </c>
      <c r="G10" s="478">
        <f t="shared" si="1"/>
        <v>2136178</v>
      </c>
      <c r="H10" s="478">
        <f t="shared" si="1"/>
        <v>8872</v>
      </c>
      <c r="I10" s="478">
        <f t="shared" si="1"/>
        <v>43469</v>
      </c>
      <c r="J10" s="478">
        <f t="shared" si="1"/>
        <v>0</v>
      </c>
      <c r="K10" s="478">
        <f t="shared" si="1"/>
        <v>0</v>
      </c>
      <c r="L10" s="496"/>
    </row>
    <row r="11" spans="1:13" s="47" customFormat="1" ht="18" customHeight="1" thickTop="1" x14ac:dyDescent="0.2">
      <c r="A11" s="1854" t="s">
        <v>1373</v>
      </c>
      <c r="B11" s="1855"/>
      <c r="C11" s="1827"/>
      <c r="D11" s="1828"/>
      <c r="E11" s="1828"/>
      <c r="F11" s="1828"/>
      <c r="G11" s="1828"/>
      <c r="H11" s="1828"/>
      <c r="I11" s="1828"/>
      <c r="J11" s="1828"/>
      <c r="K11" s="1829"/>
      <c r="L11" s="496"/>
    </row>
    <row r="12" spans="1:13" x14ac:dyDescent="0.2">
      <c r="A12" s="722" t="s">
        <v>524</v>
      </c>
      <c r="B12" s="293">
        <v>1000</v>
      </c>
      <c r="C12" s="683">
        <f>'Expenditures 15-22'!K33</f>
        <v>41902541</v>
      </c>
      <c r="D12" s="491" t="s">
        <v>1365</v>
      </c>
      <c r="E12" s="428" t="s">
        <v>1365</v>
      </c>
      <c r="F12" s="428" t="s">
        <v>1365</v>
      </c>
      <c r="G12" s="683">
        <f>'Expenditures 15-22'!K223</f>
        <v>941223</v>
      </c>
      <c r="H12" s="426"/>
      <c r="I12" s="428" t="s">
        <v>1365</v>
      </c>
      <c r="J12" s="428" t="s">
        <v>1365</v>
      </c>
      <c r="K12" s="426" t="s">
        <v>1365</v>
      </c>
      <c r="L12" s="38"/>
    </row>
    <row r="13" spans="1:13" x14ac:dyDescent="0.2">
      <c r="A13" s="722" t="s">
        <v>525</v>
      </c>
      <c r="B13" s="293">
        <v>2000</v>
      </c>
      <c r="C13" s="684">
        <f>'Expenditures 15-22'!K74</f>
        <v>17656000</v>
      </c>
      <c r="D13" s="684">
        <f>'Expenditures 15-22'!K129</f>
        <v>8409615</v>
      </c>
      <c r="E13" s="476" t="s">
        <v>1365</v>
      </c>
      <c r="F13" s="684">
        <f>'Expenditures 15-22'!K178</f>
        <v>2708042</v>
      </c>
      <c r="G13" s="684">
        <f>'Expenditures 15-22'!K273</f>
        <v>1509280</v>
      </c>
      <c r="H13" s="684">
        <f>'Expenditures 15-22'!K296</f>
        <v>2547472</v>
      </c>
      <c r="I13" s="428" t="s">
        <v>1365</v>
      </c>
      <c r="J13" s="737">
        <f>'Expenditures 15-22'!K323</f>
        <v>0</v>
      </c>
      <c r="K13" s="689">
        <f>'Expenditures 15-22'!K341</f>
        <v>0</v>
      </c>
      <c r="L13" s="38"/>
    </row>
    <row r="14" spans="1:13" x14ac:dyDescent="0.2">
      <c r="A14" s="722" t="s">
        <v>517</v>
      </c>
      <c r="B14" s="293">
        <v>3000</v>
      </c>
      <c r="C14" s="684">
        <f>'Expenditures 15-22'!K75</f>
        <v>259814</v>
      </c>
      <c r="D14" s="684">
        <f>'Expenditures 15-22'!K130</f>
        <v>0</v>
      </c>
      <c r="E14" s="491" t="s">
        <v>1365</v>
      </c>
      <c r="F14" s="684">
        <f>'Expenditures 15-22'!K179</f>
        <v>0</v>
      </c>
      <c r="G14" s="684">
        <f>'Expenditures 15-22'!K274</f>
        <v>12933</v>
      </c>
      <c r="H14" s="483"/>
      <c r="I14" s="428" t="s">
        <v>1365</v>
      </c>
      <c r="J14" s="428" t="s">
        <v>1365</v>
      </c>
      <c r="K14" s="483" t="s">
        <v>1365</v>
      </c>
      <c r="L14" s="38"/>
    </row>
    <row r="15" spans="1:13" x14ac:dyDescent="0.2">
      <c r="A15" s="722" t="s">
        <v>113</v>
      </c>
      <c r="B15" s="293">
        <v>4000</v>
      </c>
      <c r="C15" s="684">
        <f>'Expenditures 15-22'!K102</f>
        <v>866034</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3">
        <v>5000</v>
      </c>
      <c r="C16" s="684">
        <f>'Expenditures 15-22'!K112</f>
        <v>0</v>
      </c>
      <c r="D16" s="684">
        <f>'Expenditures 15-22'!K148</f>
        <v>0</v>
      </c>
      <c r="E16" s="684">
        <f>'Expenditures 15-22'!K166</f>
        <v>2317415</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60684389</v>
      </c>
      <c r="D17" s="478">
        <f t="shared" si="2"/>
        <v>8409615</v>
      </c>
      <c r="E17" s="478">
        <f t="shared" si="2"/>
        <v>2317415</v>
      </c>
      <c r="F17" s="478">
        <f t="shared" si="2"/>
        <v>2708042</v>
      </c>
      <c r="G17" s="478">
        <f t="shared" si="2"/>
        <v>2463436</v>
      </c>
      <c r="H17" s="478">
        <f t="shared" si="2"/>
        <v>2547472</v>
      </c>
      <c r="I17" s="428"/>
      <c r="J17" s="478">
        <f>SUM(J12:J16)</f>
        <v>0</v>
      </c>
      <c r="K17" s="478">
        <f>SUM(K12:K16)</f>
        <v>0</v>
      </c>
      <c r="L17" s="38"/>
    </row>
    <row r="18" spans="1:12" ht="15" customHeight="1" thickTop="1" x14ac:dyDescent="0.2">
      <c r="A18" s="1004" t="s">
        <v>1298</v>
      </c>
      <c r="B18" s="258">
        <v>4180</v>
      </c>
      <c r="C18" s="683">
        <f t="shared" ref="C18:H18" si="3">C9</f>
        <v>18096106</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78780495</v>
      </c>
      <c r="D19" s="478">
        <f t="shared" si="4"/>
        <v>8409615</v>
      </c>
      <c r="E19" s="478">
        <f t="shared" si="4"/>
        <v>2317415</v>
      </c>
      <c r="F19" s="478">
        <f t="shared" si="4"/>
        <v>2708042</v>
      </c>
      <c r="G19" s="478">
        <f t="shared" si="4"/>
        <v>2463436</v>
      </c>
      <c r="H19" s="478">
        <f t="shared" si="4"/>
        <v>2547472</v>
      </c>
      <c r="I19" s="428"/>
      <c r="J19" s="478">
        <f>SUM(J17:J18)</f>
        <v>0</v>
      </c>
      <c r="K19" s="478">
        <f>SUM(K17:K18)</f>
        <v>0</v>
      </c>
      <c r="L19" s="38"/>
    </row>
    <row r="20" spans="1:12" ht="27" thickTop="1" thickBot="1" x14ac:dyDescent="0.25">
      <c r="A20" s="452" t="s">
        <v>1299</v>
      </c>
      <c r="B20" s="453"/>
      <c r="C20" s="1002">
        <f>C8-C17</f>
        <v>-349117</v>
      </c>
      <c r="D20" s="1002">
        <f t="shared" ref="D20:K20" si="5">D8-D17</f>
        <v>307465</v>
      </c>
      <c r="E20" s="1002">
        <f t="shared" si="5"/>
        <v>85993</v>
      </c>
      <c r="F20" s="1002">
        <f t="shared" si="5"/>
        <v>0</v>
      </c>
      <c r="G20" s="1002">
        <f t="shared" si="5"/>
        <v>-327258</v>
      </c>
      <c r="H20" s="1002">
        <f t="shared" si="5"/>
        <v>-2538600</v>
      </c>
      <c r="I20" s="1002">
        <f t="shared" si="5"/>
        <v>43469</v>
      </c>
      <c r="J20" s="1002">
        <f t="shared" si="5"/>
        <v>0</v>
      </c>
      <c r="K20" s="1002">
        <f t="shared" si="5"/>
        <v>0</v>
      </c>
      <c r="L20" s="38"/>
    </row>
    <row r="21" spans="1:12" ht="18" customHeight="1" thickTop="1" x14ac:dyDescent="0.2">
      <c r="A21" s="1856" t="s">
        <v>679</v>
      </c>
      <c r="B21" s="1857"/>
      <c r="C21" s="1827"/>
      <c r="D21" s="1828"/>
      <c r="E21" s="1828"/>
      <c r="F21" s="1828"/>
      <c r="G21" s="1828"/>
      <c r="H21" s="1828"/>
      <c r="I21" s="1828"/>
      <c r="J21" s="1828"/>
      <c r="K21" s="182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1682</v>
      </c>
      <c r="B24" s="695">
        <v>7110</v>
      </c>
      <c r="C24" s="431">
        <v>0</v>
      </c>
      <c r="D24" s="500"/>
      <c r="E24" s="500"/>
      <c r="F24" s="500"/>
      <c r="G24" s="500"/>
      <c r="H24" s="500"/>
      <c r="I24" s="500"/>
      <c r="J24" s="500"/>
      <c r="K24" s="500"/>
      <c r="L24" s="497"/>
    </row>
    <row r="25" spans="1:12" s="692" customFormat="1" ht="13.5" customHeight="1" x14ac:dyDescent="0.2">
      <c r="A25" s="1006" t="s">
        <v>1683</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1679</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1629</v>
      </c>
      <c r="B30" s="694">
        <v>7160</v>
      </c>
      <c r="C30" s="500"/>
      <c r="D30" s="431">
        <v>0</v>
      </c>
      <c r="E30" s="500"/>
      <c r="F30" s="500"/>
      <c r="G30" s="500"/>
      <c r="H30" s="500"/>
      <c r="I30" s="500"/>
      <c r="J30" s="500"/>
      <c r="K30" s="500"/>
      <c r="L30" s="497"/>
    </row>
    <row r="31" spans="1:12" s="692" customFormat="1" ht="24" customHeight="1" x14ac:dyDescent="0.2">
      <c r="A31" s="1006" t="s">
        <v>1680</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0</v>
      </c>
      <c r="F33" s="431">
        <v>0</v>
      </c>
      <c r="G33" s="500"/>
      <c r="H33" s="431">
        <v>0</v>
      </c>
      <c r="I33" s="431">
        <v>0</v>
      </c>
      <c r="J33" s="431">
        <v>0</v>
      </c>
      <c r="K33" s="431">
        <v>0</v>
      </c>
      <c r="L33" s="497"/>
    </row>
    <row r="34" spans="1:12" s="692" customFormat="1" x14ac:dyDescent="0.2">
      <c r="A34" s="1006" t="s">
        <v>1160</v>
      </c>
      <c r="B34" s="695">
        <v>7220</v>
      </c>
      <c r="C34" s="431">
        <v>0</v>
      </c>
      <c r="D34" s="431">
        <v>0</v>
      </c>
      <c r="E34" s="431">
        <v>0</v>
      </c>
      <c r="F34" s="431">
        <v>0</v>
      </c>
      <c r="G34" s="500"/>
      <c r="H34" s="431">
        <v>0</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1681</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0</v>
      </c>
      <c r="F37" s="475"/>
      <c r="G37" s="475"/>
      <c r="H37" s="475"/>
      <c r="I37" s="500"/>
      <c r="J37" s="475"/>
      <c r="K37" s="475"/>
      <c r="L37" s="497"/>
    </row>
    <row r="38" spans="1:12" s="692" customFormat="1" x14ac:dyDescent="0.2">
      <c r="A38" s="1006" t="s">
        <v>510</v>
      </c>
      <c r="B38" s="695">
        <v>7500</v>
      </c>
      <c r="C38" s="500"/>
      <c r="D38" s="500"/>
      <c r="E38" s="737">
        <f>SUM(C58:D61,H58:H61)</f>
        <v>0</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1684</v>
      </c>
      <c r="B47" s="535">
        <v>8110</v>
      </c>
      <c r="C47" s="500"/>
      <c r="D47" s="500"/>
      <c r="E47" s="500"/>
      <c r="F47" s="500"/>
      <c r="G47" s="500"/>
      <c r="H47" s="500"/>
      <c r="I47" s="737">
        <f>SUM(C24,C25:H25,J25:K25)</f>
        <v>0</v>
      </c>
      <c r="J47" s="500"/>
      <c r="K47" s="500"/>
      <c r="L47" s="701"/>
    </row>
    <row r="48" spans="1:12" s="692" customFormat="1" ht="14.25" x14ac:dyDescent="0.2">
      <c r="A48" s="1008" t="s">
        <v>1685</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1679</v>
      </c>
      <c r="B50" s="535">
        <v>8140</v>
      </c>
      <c r="C50" s="431">
        <v>0</v>
      </c>
      <c r="D50" s="431">
        <v>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1686</v>
      </c>
      <c r="B52" s="535">
        <v>8160</v>
      </c>
      <c r="C52" s="500"/>
      <c r="D52" s="500"/>
      <c r="E52" s="500"/>
      <c r="F52" s="500"/>
      <c r="G52" s="500"/>
      <c r="H52" s="500"/>
      <c r="I52" s="500"/>
      <c r="J52" s="500"/>
      <c r="K52" s="737">
        <f>D30</f>
        <v>0</v>
      </c>
      <c r="L52" s="497"/>
    </row>
    <row r="53" spans="1:12" s="692" customFormat="1" ht="25.5" x14ac:dyDescent="0.2">
      <c r="A53" s="1008" t="s">
        <v>1687</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0</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0</v>
      </c>
      <c r="D57" s="424">
        <v>0</v>
      </c>
      <c r="E57" s="500"/>
      <c r="F57" s="500"/>
      <c r="G57" s="500"/>
      <c r="H57" s="424">
        <v>0</v>
      </c>
      <c r="I57" s="500"/>
      <c r="J57" s="500"/>
      <c r="K57" s="500"/>
      <c r="L57" s="497"/>
    </row>
    <row r="58" spans="1:12" s="692" customFormat="1" ht="14.25" thickTop="1" thickBot="1" x14ac:dyDescent="0.25">
      <c r="A58" s="1008" t="s">
        <v>662</v>
      </c>
      <c r="B58" s="535">
        <v>8510</v>
      </c>
      <c r="C58" s="424">
        <v>0</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1377</v>
      </c>
      <c r="B77" s="698"/>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346" t="s">
        <v>681</v>
      </c>
      <c r="B78" s="2347"/>
      <c r="C78" s="437">
        <f t="shared" ref="C78:K78" si="9">C20+C77</f>
        <v>-349117</v>
      </c>
      <c r="D78" s="437">
        <f t="shared" si="9"/>
        <v>307465</v>
      </c>
      <c r="E78" s="437">
        <f t="shared" si="9"/>
        <v>85993</v>
      </c>
      <c r="F78" s="437">
        <f t="shared" si="9"/>
        <v>0</v>
      </c>
      <c r="G78" s="437">
        <f t="shared" si="9"/>
        <v>-327258</v>
      </c>
      <c r="H78" s="437">
        <f t="shared" si="9"/>
        <v>-2538600</v>
      </c>
      <c r="I78" s="437">
        <f t="shared" si="9"/>
        <v>43469</v>
      </c>
      <c r="J78" s="437">
        <f t="shared" si="9"/>
        <v>0</v>
      </c>
      <c r="K78" s="437">
        <f t="shared" si="9"/>
        <v>0</v>
      </c>
      <c r="L78" s="498"/>
    </row>
    <row r="79" spans="1:12" ht="13.5" thickTop="1" x14ac:dyDescent="0.2">
      <c r="A79" s="806" t="s">
        <v>1953</v>
      </c>
      <c r="B79" s="454"/>
      <c r="C79" s="430">
        <v>27001371</v>
      </c>
      <c r="D79" s="430">
        <v>5950187</v>
      </c>
      <c r="E79" s="430">
        <v>1061815</v>
      </c>
      <c r="F79" s="430">
        <v>618720</v>
      </c>
      <c r="G79" s="430">
        <v>1094393</v>
      </c>
      <c r="H79" s="430">
        <v>2770200</v>
      </c>
      <c r="I79" s="430">
        <v>3675802</v>
      </c>
      <c r="J79" s="430">
        <v>0</v>
      </c>
      <c r="K79" s="430">
        <v>0</v>
      </c>
      <c r="L79" s="38"/>
    </row>
    <row r="80" spans="1:12" ht="22.5" x14ac:dyDescent="0.2">
      <c r="A80" s="473" t="s">
        <v>1147</v>
      </c>
      <c r="B80" s="469"/>
      <c r="C80" s="431">
        <v>0</v>
      </c>
      <c r="D80" s="431">
        <v>0</v>
      </c>
      <c r="E80" s="431">
        <v>0</v>
      </c>
      <c r="F80" s="431">
        <v>0</v>
      </c>
      <c r="G80" s="431">
        <v>0</v>
      </c>
      <c r="H80" s="431">
        <v>0</v>
      </c>
      <c r="I80" s="431">
        <v>0</v>
      </c>
      <c r="J80" s="431">
        <v>0</v>
      </c>
      <c r="K80" s="431">
        <v>0</v>
      </c>
      <c r="L80" s="38"/>
    </row>
    <row r="81" spans="1:12" ht="13.5" thickBot="1" x14ac:dyDescent="0.25">
      <c r="A81" s="458" t="s">
        <v>1954</v>
      </c>
      <c r="B81" s="451"/>
      <c r="C81" s="478">
        <f>(SUM(C78:C80))</f>
        <v>26652254</v>
      </c>
      <c r="D81" s="478">
        <f>SUM(D78:D80)</f>
        <v>6257652</v>
      </c>
      <c r="E81" s="478">
        <f t="shared" ref="E81:K81" si="10">SUM(E78:E80)</f>
        <v>1147808</v>
      </c>
      <c r="F81" s="478">
        <f t="shared" si="10"/>
        <v>618720</v>
      </c>
      <c r="G81" s="478">
        <f t="shared" si="10"/>
        <v>767135</v>
      </c>
      <c r="H81" s="478">
        <f t="shared" si="10"/>
        <v>231600</v>
      </c>
      <c r="I81" s="478">
        <f t="shared" si="10"/>
        <v>3719271</v>
      </c>
      <c r="J81" s="478">
        <f t="shared" si="10"/>
        <v>0</v>
      </c>
      <c r="K81" s="478">
        <f t="shared" si="10"/>
        <v>0</v>
      </c>
      <c r="L81" s="38"/>
    </row>
    <row r="82" spans="1:12" ht="0.75" customHeight="1" thickTop="1" thickBot="1" x14ac:dyDescent="0.25">
      <c r="A82" s="621" t="s">
        <v>399</v>
      </c>
      <c r="B82" s="619"/>
      <c r="C82" s="1118">
        <f>(C81-C79)</f>
        <v>-349117</v>
      </c>
      <c r="D82" s="1118">
        <f t="shared" ref="D82:K82" si="11">(D81-D79)</f>
        <v>307465</v>
      </c>
      <c r="E82" s="1118">
        <f t="shared" si="11"/>
        <v>85993</v>
      </c>
      <c r="F82" s="1118">
        <f t="shared" si="11"/>
        <v>0</v>
      </c>
      <c r="G82" s="1118">
        <f t="shared" si="11"/>
        <v>-327258</v>
      </c>
      <c r="H82" s="1118">
        <f t="shared" si="11"/>
        <v>-2538600</v>
      </c>
      <c r="I82" s="1118">
        <f t="shared" si="11"/>
        <v>43469</v>
      </c>
      <c r="J82" s="1118">
        <f t="shared" si="11"/>
        <v>0</v>
      </c>
      <c r="K82" s="1118">
        <f t="shared" si="11"/>
        <v>0</v>
      </c>
    </row>
    <row r="83" spans="1:12" ht="14.25" hidden="1" thickTop="1" thickBot="1" x14ac:dyDescent="0.25">
      <c r="A83" s="717" t="s">
        <v>400</v>
      </c>
      <c r="B83" s="620"/>
      <c r="C83" s="1119">
        <f>C82/C81</f>
        <v>-1.3098967164278113E-2</v>
      </c>
      <c r="D83" s="1119">
        <f t="shared" ref="D83:K83" si="12">D82/D81</f>
        <v>4.9134243962431913E-2</v>
      </c>
      <c r="E83" s="1119">
        <f t="shared" si="12"/>
        <v>7.4919324486325239E-2</v>
      </c>
      <c r="F83" s="1119">
        <f t="shared" si="12"/>
        <v>0</v>
      </c>
      <c r="G83" s="1119">
        <f t="shared" si="12"/>
        <v>-0.42659766533921667</v>
      </c>
      <c r="H83" s="1119">
        <f t="shared" si="12"/>
        <v>-10.961139896373057</v>
      </c>
      <c r="I83" s="1119">
        <f t="shared" si="12"/>
        <v>1.1687505427810987E-2</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E15" sqref="AE15"/>
      <selection pane="bottomLeft" activeCell="AE15" sqref="AE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8" t="s">
        <v>1872</v>
      </c>
      <c r="B1" s="75"/>
      <c r="C1" s="56" t="s">
        <v>493</v>
      </c>
      <c r="D1" s="56" t="s">
        <v>494</v>
      </c>
      <c r="E1" s="56" t="s">
        <v>495</v>
      </c>
      <c r="F1" s="56" t="s">
        <v>496</v>
      </c>
      <c r="G1" s="56" t="s">
        <v>497</v>
      </c>
      <c r="H1" s="56" t="s">
        <v>498</v>
      </c>
      <c r="I1" s="56" t="s">
        <v>499</v>
      </c>
      <c r="J1" s="56" t="s">
        <v>500</v>
      </c>
      <c r="K1" s="56" t="s">
        <v>855</v>
      </c>
    </row>
    <row r="2" spans="1:12" ht="36" x14ac:dyDescent="0.2">
      <c r="A2" s="234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438</v>
      </c>
      <c r="B4" s="1808">
        <v>1100</v>
      </c>
      <c r="C4" s="494"/>
      <c r="D4" s="494"/>
      <c r="E4" s="494"/>
      <c r="F4" s="549"/>
      <c r="G4" s="550"/>
      <c r="H4" s="551"/>
      <c r="I4" s="551"/>
      <c r="J4" s="551"/>
      <c r="K4" s="551"/>
    </row>
    <row r="5" spans="1:12" ht="14.25" x14ac:dyDescent="0.2">
      <c r="A5" s="896" t="s">
        <v>925</v>
      </c>
      <c r="B5" s="474"/>
      <c r="C5" s="414">
        <v>49453031</v>
      </c>
      <c r="D5" s="414">
        <v>8405926</v>
      </c>
      <c r="E5" s="414">
        <v>2388057</v>
      </c>
      <c r="F5" s="414">
        <v>1730429</v>
      </c>
      <c r="G5" s="414">
        <v>723103</v>
      </c>
      <c r="H5" s="414">
        <v>0</v>
      </c>
      <c r="I5" s="414">
        <v>0</v>
      </c>
      <c r="J5" s="414">
        <v>0</v>
      </c>
      <c r="K5" s="414">
        <v>0</v>
      </c>
    </row>
    <row r="6" spans="1:12" ht="14.25" x14ac:dyDescent="0.2">
      <c r="A6" s="897" t="s">
        <v>474</v>
      </c>
      <c r="B6" s="39">
        <v>1130</v>
      </c>
      <c r="C6" s="414">
        <v>0</v>
      </c>
      <c r="D6" s="414">
        <v>0</v>
      </c>
      <c r="E6" s="475"/>
      <c r="F6" s="475"/>
      <c r="G6" s="428"/>
      <c r="H6" s="428"/>
      <c r="I6" s="428"/>
      <c r="J6" s="428"/>
      <c r="K6" s="428"/>
    </row>
    <row r="7" spans="1:12" x14ac:dyDescent="0.2">
      <c r="A7" s="897" t="s">
        <v>116</v>
      </c>
      <c r="B7" s="259">
        <v>1140</v>
      </c>
      <c r="C7" s="414">
        <v>444818</v>
      </c>
      <c r="D7" s="414">
        <v>0</v>
      </c>
      <c r="E7" s="428"/>
      <c r="F7" s="414">
        <v>0</v>
      </c>
      <c r="G7" s="414">
        <v>0</v>
      </c>
      <c r="H7" s="414">
        <v>0</v>
      </c>
      <c r="I7" s="428"/>
      <c r="J7" s="428"/>
      <c r="K7" s="428"/>
    </row>
    <row r="8" spans="1:12" x14ac:dyDescent="0.2">
      <c r="A8" s="897" t="s">
        <v>475</v>
      </c>
      <c r="B8" s="39">
        <v>1150</v>
      </c>
      <c r="C8" s="475"/>
      <c r="D8" s="475"/>
      <c r="E8" s="500"/>
      <c r="F8" s="500"/>
      <c r="G8" s="414">
        <v>1332052</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49897849</v>
      </c>
      <c r="D12" s="477">
        <f t="shared" si="0"/>
        <v>8405926</v>
      </c>
      <c r="E12" s="477">
        <f t="shared" si="0"/>
        <v>2388057</v>
      </c>
      <c r="F12" s="477">
        <f t="shared" si="0"/>
        <v>1730429</v>
      </c>
      <c r="G12" s="477">
        <f t="shared" si="0"/>
        <v>2055155</v>
      </c>
      <c r="H12" s="477">
        <f t="shared" si="0"/>
        <v>0</v>
      </c>
      <c r="I12" s="477">
        <f t="shared" si="0"/>
        <v>0</v>
      </c>
      <c r="J12" s="477">
        <f t="shared" si="0"/>
        <v>0</v>
      </c>
      <c r="K12" s="478">
        <f t="shared" si="0"/>
        <v>0</v>
      </c>
    </row>
    <row r="13" spans="1:12" ht="18" customHeight="1" thickTop="1" x14ac:dyDescent="0.2">
      <c r="A13" s="723" t="s">
        <v>519</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9">
        <v>1230</v>
      </c>
      <c r="C16" s="414">
        <v>3252262</v>
      </c>
      <c r="D16" s="414">
        <v>0</v>
      </c>
      <c r="E16" s="414">
        <v>0</v>
      </c>
      <c r="F16" s="414">
        <v>259269</v>
      </c>
      <c r="G16" s="414">
        <v>63231</v>
      </c>
      <c r="H16" s="414">
        <v>0</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3252262</v>
      </c>
      <c r="D18" s="480">
        <f t="shared" ref="D18:K18" si="1">SUM(D14:D17)</f>
        <v>0</v>
      </c>
      <c r="E18" s="480">
        <f t="shared" si="1"/>
        <v>0</v>
      </c>
      <c r="F18" s="480">
        <f t="shared" si="1"/>
        <v>259269</v>
      </c>
      <c r="G18" s="480">
        <f t="shared" si="1"/>
        <v>63231</v>
      </c>
      <c r="H18" s="480">
        <f t="shared" si="1"/>
        <v>0</v>
      </c>
      <c r="I18" s="480">
        <f t="shared" si="1"/>
        <v>0</v>
      </c>
      <c r="J18" s="480">
        <f t="shared" si="1"/>
        <v>0</v>
      </c>
      <c r="K18" s="1054">
        <f t="shared" si="1"/>
        <v>0</v>
      </c>
    </row>
    <row r="19" spans="1:11" ht="18" customHeight="1" thickTop="1" x14ac:dyDescent="0.2">
      <c r="A19" s="723" t="s">
        <v>520</v>
      </c>
      <c r="B19" s="179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0</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162848</v>
      </c>
      <c r="D24" s="428"/>
      <c r="E24" s="428"/>
      <c r="F24" s="428"/>
      <c r="G24" s="428"/>
      <c r="H24" s="428"/>
      <c r="I24" s="428"/>
      <c r="J24" s="428"/>
      <c r="K24" s="428"/>
    </row>
    <row r="25" spans="1:11" ht="12.75" customHeight="1" x14ac:dyDescent="0.2">
      <c r="A25" s="897" t="s">
        <v>976</v>
      </c>
      <c r="B25" s="39">
        <v>1322</v>
      </c>
      <c r="C25" s="408">
        <v>0</v>
      </c>
      <c r="D25" s="428"/>
      <c r="E25" s="428"/>
      <c r="F25" s="428"/>
      <c r="G25" s="428"/>
      <c r="H25" s="428"/>
      <c r="I25" s="428"/>
      <c r="J25" s="428"/>
      <c r="K25" s="428"/>
    </row>
    <row r="26" spans="1:11" ht="12.75" customHeight="1" x14ac:dyDescent="0.2">
      <c r="A26" s="897" t="s">
        <v>1285</v>
      </c>
      <c r="B26" s="39">
        <v>1323</v>
      </c>
      <c r="C26" s="408">
        <v>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0</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0</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78288</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241136</v>
      </c>
      <c r="D40" s="428"/>
      <c r="E40" s="428"/>
      <c r="F40" s="428"/>
      <c r="G40" s="428"/>
      <c r="H40" s="428"/>
      <c r="I40" s="428"/>
      <c r="J40" s="428"/>
      <c r="K40" s="428"/>
    </row>
    <row r="41" spans="1:11" ht="18" customHeight="1" thickTop="1" x14ac:dyDescent="0.2">
      <c r="A41" s="723" t="s">
        <v>311</v>
      </c>
      <c r="B41" s="1799">
        <v>1400</v>
      </c>
      <c r="C41" s="428"/>
      <c r="D41" s="428"/>
      <c r="E41" s="428"/>
      <c r="F41" s="426"/>
      <c r="G41" s="428"/>
      <c r="H41" s="428"/>
      <c r="I41" s="428"/>
      <c r="J41" s="428"/>
      <c r="K41" s="428"/>
    </row>
    <row r="42" spans="1:11" ht="12.75" customHeight="1" x14ac:dyDescent="0.2">
      <c r="A42" s="897" t="s">
        <v>1243</v>
      </c>
      <c r="B42" s="39">
        <v>1411</v>
      </c>
      <c r="C42" s="428"/>
      <c r="D42" s="428"/>
      <c r="E42" s="428"/>
      <c r="F42" s="408">
        <v>0</v>
      </c>
      <c r="G42" s="428"/>
      <c r="H42" s="428"/>
      <c r="I42" s="428"/>
      <c r="J42" s="428"/>
      <c r="K42" s="428"/>
    </row>
    <row r="43" spans="1:11" ht="12.75" customHeight="1" x14ac:dyDescent="0.2">
      <c r="A43" s="897" t="s">
        <v>980</v>
      </c>
      <c r="B43" s="39">
        <v>1412</v>
      </c>
      <c r="C43" s="428"/>
      <c r="D43" s="428"/>
      <c r="E43" s="428"/>
      <c r="F43" s="408">
        <v>0</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0</v>
      </c>
      <c r="G63" s="428"/>
      <c r="H63" s="428"/>
      <c r="I63" s="428"/>
      <c r="J63" s="428"/>
      <c r="K63" s="428"/>
    </row>
    <row r="64" spans="1:11" ht="18" customHeight="1" thickTop="1" x14ac:dyDescent="0.2">
      <c r="A64" s="723" t="s">
        <v>522</v>
      </c>
      <c r="B64" s="1799">
        <v>1500</v>
      </c>
      <c r="C64" s="428"/>
      <c r="D64" s="428"/>
      <c r="E64" s="428"/>
      <c r="F64" s="428"/>
      <c r="G64" s="428"/>
      <c r="H64" s="428"/>
      <c r="I64" s="428"/>
      <c r="J64" s="428"/>
      <c r="K64" s="428"/>
    </row>
    <row r="65" spans="1:11" ht="12.75" customHeight="1" x14ac:dyDescent="0.2">
      <c r="A65" s="897" t="s">
        <v>627</v>
      </c>
      <c r="B65" s="39">
        <v>1510</v>
      </c>
      <c r="C65" s="408">
        <v>392136</v>
      </c>
      <c r="D65" s="408">
        <v>88147</v>
      </c>
      <c r="E65" s="408">
        <v>15351</v>
      </c>
      <c r="F65" s="408">
        <v>5880</v>
      </c>
      <c r="G65" s="408">
        <v>17792</v>
      </c>
      <c r="H65" s="408">
        <v>8872</v>
      </c>
      <c r="I65" s="408">
        <v>43469</v>
      </c>
      <c r="J65" s="408">
        <v>0</v>
      </c>
      <c r="K65" s="408">
        <v>0</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392136</v>
      </c>
      <c r="D67" s="478">
        <f t="shared" ref="D67:K67" si="2">SUM(D65:D66)</f>
        <v>88147</v>
      </c>
      <c r="E67" s="478">
        <f t="shared" si="2"/>
        <v>15351</v>
      </c>
      <c r="F67" s="478">
        <f t="shared" si="2"/>
        <v>5880</v>
      </c>
      <c r="G67" s="478">
        <f t="shared" si="2"/>
        <v>17792</v>
      </c>
      <c r="H67" s="478">
        <f t="shared" si="2"/>
        <v>8872</v>
      </c>
      <c r="I67" s="478">
        <f t="shared" si="2"/>
        <v>43469</v>
      </c>
      <c r="J67" s="478">
        <f t="shared" si="2"/>
        <v>0</v>
      </c>
      <c r="K67" s="478">
        <f t="shared" si="2"/>
        <v>0</v>
      </c>
    </row>
    <row r="68" spans="1:11" ht="18" customHeight="1" thickTop="1" x14ac:dyDescent="0.2">
      <c r="A68" s="723" t="s">
        <v>523</v>
      </c>
      <c r="B68" s="1800">
        <v>1600</v>
      </c>
      <c r="C68" s="479"/>
      <c r="D68" s="428"/>
      <c r="E68" s="428"/>
      <c r="F68" s="428"/>
      <c r="G68" s="428"/>
      <c r="H68" s="428"/>
      <c r="I68" s="428"/>
      <c r="J68" s="428"/>
      <c r="K68" s="428"/>
    </row>
    <row r="69" spans="1:11" ht="12.75" customHeight="1" x14ac:dyDescent="0.2">
      <c r="A69" s="897" t="s">
        <v>752</v>
      </c>
      <c r="B69" s="39">
        <v>1611</v>
      </c>
      <c r="C69" s="408">
        <v>0</v>
      </c>
      <c r="D69" s="428"/>
      <c r="E69" s="428"/>
      <c r="F69" s="428"/>
      <c r="G69" s="428"/>
      <c r="H69" s="428"/>
      <c r="I69" s="428"/>
      <c r="J69" s="428"/>
      <c r="K69" s="428"/>
    </row>
    <row r="70" spans="1:11" ht="12.75" customHeight="1" x14ac:dyDescent="0.2">
      <c r="A70" s="897" t="s">
        <v>1156</v>
      </c>
      <c r="B70" s="39">
        <v>1612</v>
      </c>
      <c r="C70" s="408">
        <v>0</v>
      </c>
      <c r="D70" s="428"/>
      <c r="E70" s="428"/>
      <c r="F70" s="428"/>
      <c r="G70" s="428"/>
      <c r="H70" s="428"/>
      <c r="I70" s="428"/>
      <c r="J70" s="428"/>
      <c r="K70" s="428"/>
    </row>
    <row r="71" spans="1:11" ht="12.75" customHeight="1" x14ac:dyDescent="0.2">
      <c r="A71" s="897" t="s">
        <v>310</v>
      </c>
      <c r="B71" s="39">
        <v>1613</v>
      </c>
      <c r="C71" s="408">
        <v>751340</v>
      </c>
      <c r="D71" s="428"/>
      <c r="E71" s="428"/>
      <c r="F71" s="428"/>
      <c r="G71" s="428"/>
      <c r="H71" s="428"/>
      <c r="I71" s="428"/>
      <c r="J71" s="428"/>
      <c r="K71" s="428"/>
    </row>
    <row r="72" spans="1:11" ht="12.75" customHeight="1" x14ac:dyDescent="0.2">
      <c r="A72" s="897" t="s">
        <v>25</v>
      </c>
      <c r="B72" s="39">
        <v>1614</v>
      </c>
      <c r="C72" s="408">
        <v>6768</v>
      </c>
      <c r="D72" s="428"/>
      <c r="E72" s="428"/>
      <c r="F72" s="428"/>
      <c r="G72" s="428"/>
      <c r="H72" s="428"/>
      <c r="I72" s="428"/>
      <c r="J72" s="428"/>
      <c r="K72" s="428"/>
    </row>
    <row r="73" spans="1:11" ht="12.75" customHeight="1" x14ac:dyDescent="0.2">
      <c r="A73" s="897" t="s">
        <v>1157</v>
      </c>
      <c r="B73" s="39">
        <v>1620</v>
      </c>
      <c r="C73" s="408">
        <v>56824</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628</v>
      </c>
      <c r="B75" s="451"/>
      <c r="C75" s="478">
        <f>SUM(C69:C74)</f>
        <v>814932</v>
      </c>
      <c r="D75" s="428"/>
      <c r="E75" s="428"/>
      <c r="F75" s="428"/>
      <c r="G75" s="428"/>
      <c r="H75" s="428"/>
      <c r="I75" s="428"/>
      <c r="J75" s="428"/>
      <c r="K75" s="428"/>
    </row>
    <row r="76" spans="1:11" ht="18" customHeight="1" thickTop="1" x14ac:dyDescent="0.2">
      <c r="A76" s="723" t="s">
        <v>1027</v>
      </c>
      <c r="B76" s="1800">
        <v>1700</v>
      </c>
      <c r="C76" s="479"/>
      <c r="D76" s="428"/>
      <c r="E76" s="428"/>
      <c r="F76" s="428"/>
      <c r="G76" s="428"/>
      <c r="H76" s="428"/>
      <c r="I76" s="428"/>
      <c r="J76" s="428"/>
      <c r="K76" s="428"/>
    </row>
    <row r="77" spans="1:11" ht="12.75" customHeight="1" x14ac:dyDescent="0.2">
      <c r="A77" s="897" t="s">
        <v>629</v>
      </c>
      <c r="B77" s="39">
        <v>1711</v>
      </c>
      <c r="C77" s="408">
        <v>7131</v>
      </c>
      <c r="D77" s="408">
        <v>0</v>
      </c>
      <c r="E77" s="428"/>
      <c r="F77" s="428"/>
      <c r="G77" s="428"/>
      <c r="H77" s="428"/>
      <c r="I77" s="428"/>
      <c r="J77" s="428"/>
      <c r="K77" s="428"/>
    </row>
    <row r="78" spans="1:11" ht="12.75" customHeight="1" x14ac:dyDescent="0.2">
      <c r="A78" s="897" t="s">
        <v>79</v>
      </c>
      <c r="B78" s="39">
        <v>1719</v>
      </c>
      <c r="C78" s="408">
        <v>9070</v>
      </c>
      <c r="D78" s="408">
        <v>0</v>
      </c>
      <c r="E78" s="428"/>
      <c r="F78" s="428"/>
      <c r="G78" s="428"/>
      <c r="H78" s="428"/>
      <c r="I78" s="428"/>
      <c r="J78" s="428"/>
      <c r="K78" s="428"/>
    </row>
    <row r="79" spans="1:11" ht="12.75" customHeight="1" x14ac:dyDescent="0.2">
      <c r="A79" s="897" t="s">
        <v>630</v>
      </c>
      <c r="B79" s="39">
        <v>1720</v>
      </c>
      <c r="C79" s="408">
        <v>167058</v>
      </c>
      <c r="D79" s="408">
        <v>0</v>
      </c>
      <c r="E79" s="428"/>
      <c r="F79" s="428"/>
      <c r="G79" s="428"/>
      <c r="H79" s="428"/>
      <c r="I79" s="428"/>
      <c r="J79" s="428"/>
      <c r="K79" s="428"/>
    </row>
    <row r="80" spans="1:11" ht="12.75" customHeight="1" x14ac:dyDescent="0.2">
      <c r="A80" s="897" t="s">
        <v>631</v>
      </c>
      <c r="B80" s="39">
        <v>1730</v>
      </c>
      <c r="C80" s="408">
        <v>-478</v>
      </c>
      <c r="D80" s="408">
        <v>0</v>
      </c>
      <c r="E80" s="428"/>
      <c r="F80" s="428"/>
      <c r="G80" s="428"/>
      <c r="H80" s="428"/>
      <c r="I80" s="428"/>
      <c r="J80" s="428"/>
      <c r="K80" s="428"/>
    </row>
    <row r="81" spans="1:11" ht="12.75" customHeight="1" x14ac:dyDescent="0.2">
      <c r="A81" s="897" t="s">
        <v>27</v>
      </c>
      <c r="B81" s="39">
        <v>1790</v>
      </c>
      <c r="C81" s="408">
        <v>322641</v>
      </c>
      <c r="D81" s="408">
        <v>0</v>
      </c>
      <c r="E81" s="428"/>
      <c r="F81" s="428"/>
      <c r="G81" s="428"/>
      <c r="H81" s="428"/>
      <c r="I81" s="428"/>
      <c r="J81" s="428"/>
      <c r="K81" s="428"/>
    </row>
    <row r="82" spans="1:11" ht="12.75" customHeight="1" thickBot="1" x14ac:dyDescent="0.25">
      <c r="A82" s="458" t="s">
        <v>275</v>
      </c>
      <c r="B82" s="451"/>
      <c r="C82" s="477">
        <f>SUM(C77:C81)</f>
        <v>505422</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632</v>
      </c>
      <c r="B84" s="39">
        <v>1811</v>
      </c>
      <c r="C84" s="408">
        <v>249838</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362549</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-46403</v>
      </c>
      <c r="D91" s="428"/>
      <c r="E91" s="428"/>
      <c r="F91" s="428"/>
      <c r="G91" s="428"/>
      <c r="H91" s="428"/>
      <c r="I91" s="428"/>
      <c r="J91" s="428"/>
      <c r="K91" s="428"/>
    </row>
    <row r="92" spans="1:11" ht="12.75" customHeight="1" x14ac:dyDescent="0.2">
      <c r="A92" s="897" t="s">
        <v>861</v>
      </c>
      <c r="B92" s="39">
        <v>1890</v>
      </c>
      <c r="C92" s="408">
        <v>0</v>
      </c>
      <c r="D92" s="428"/>
      <c r="E92" s="428"/>
      <c r="F92" s="428"/>
      <c r="G92" s="428"/>
      <c r="H92" s="428"/>
      <c r="I92" s="428"/>
      <c r="J92" s="428"/>
      <c r="K92" s="428"/>
    </row>
    <row r="93" spans="1:11" ht="12.75" customHeight="1" thickBot="1" x14ac:dyDescent="0.25">
      <c r="A93" s="458" t="s">
        <v>277</v>
      </c>
      <c r="B93" s="451"/>
      <c r="C93" s="478">
        <f>SUM(C84:C92)</f>
        <v>565984</v>
      </c>
      <c r="D93" s="428"/>
      <c r="E93" s="428"/>
      <c r="F93" s="428"/>
      <c r="G93" s="428"/>
      <c r="H93" s="428"/>
      <c r="I93" s="428"/>
      <c r="J93" s="428"/>
      <c r="K93" s="428"/>
    </row>
    <row r="94" spans="1:11" ht="18" customHeight="1" thickTop="1" x14ac:dyDescent="0.2">
      <c r="A94" s="723" t="s">
        <v>1331</v>
      </c>
      <c r="B94" s="1800">
        <v>1900</v>
      </c>
      <c r="C94" s="479"/>
      <c r="D94" s="426"/>
      <c r="E94" s="428"/>
      <c r="F94" s="428"/>
      <c r="G94" s="428"/>
      <c r="H94" s="428"/>
      <c r="I94" s="428"/>
      <c r="J94" s="428"/>
      <c r="K94" s="428"/>
    </row>
    <row r="95" spans="1:11" ht="12.75" customHeight="1" x14ac:dyDescent="0.2">
      <c r="A95" s="897" t="s">
        <v>1231</v>
      </c>
      <c r="B95" s="39">
        <v>1910</v>
      </c>
      <c r="C95" s="408">
        <v>0</v>
      </c>
      <c r="D95" s="408">
        <v>198280</v>
      </c>
      <c r="E95" s="426"/>
      <c r="F95" s="426"/>
      <c r="G95" s="426"/>
      <c r="H95" s="426"/>
      <c r="I95" s="426"/>
      <c r="J95" s="426"/>
      <c r="K95" s="426"/>
    </row>
    <row r="96" spans="1:11" ht="12.75" customHeight="1" x14ac:dyDescent="0.2">
      <c r="A96" s="897" t="s">
        <v>450</v>
      </c>
      <c r="B96" s="39">
        <v>1920</v>
      </c>
      <c r="C96" s="408">
        <v>0</v>
      </c>
      <c r="D96" s="408">
        <v>0</v>
      </c>
      <c r="E96" s="408">
        <v>0</v>
      </c>
      <c r="F96" s="408">
        <v>0</v>
      </c>
      <c r="G96" s="408">
        <v>0</v>
      </c>
      <c r="H96" s="408">
        <v>0</v>
      </c>
      <c r="I96" s="408">
        <v>0</v>
      </c>
      <c r="J96" s="408">
        <v>0</v>
      </c>
      <c r="K96" s="408">
        <v>0</v>
      </c>
    </row>
    <row r="97" spans="1:12" ht="12.75" customHeight="1" x14ac:dyDescent="0.2">
      <c r="A97" s="739" t="s">
        <v>278</v>
      </c>
      <c r="B97" s="504">
        <v>1930</v>
      </c>
      <c r="C97" s="408">
        <v>8373</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962</v>
      </c>
      <c r="B99" s="39">
        <v>1950</v>
      </c>
      <c r="C99" s="408">
        <v>0</v>
      </c>
      <c r="D99" s="408">
        <v>0</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61648</v>
      </c>
      <c r="D101" s="499"/>
      <c r="E101" s="507"/>
      <c r="F101" s="499"/>
      <c r="G101" s="475"/>
      <c r="H101" s="499"/>
      <c r="I101" s="428"/>
      <c r="J101" s="475"/>
      <c r="K101" s="475"/>
    </row>
    <row r="102" spans="1:12" ht="12.75" customHeight="1" x14ac:dyDescent="0.2">
      <c r="A102" s="897" t="s">
        <v>281</v>
      </c>
      <c r="B102" s="39">
        <v>1980</v>
      </c>
      <c r="C102" s="408">
        <v>44346</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0</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1746</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141858</v>
      </c>
      <c r="D107" s="408">
        <v>24727</v>
      </c>
      <c r="E107" s="408">
        <v>0</v>
      </c>
      <c r="F107" s="408">
        <v>0</v>
      </c>
      <c r="G107" s="408">
        <v>0</v>
      </c>
      <c r="H107" s="408">
        <v>0</v>
      </c>
      <c r="I107" s="408">
        <v>0</v>
      </c>
      <c r="J107" s="408">
        <v>0</v>
      </c>
      <c r="K107" s="408">
        <v>0</v>
      </c>
    </row>
    <row r="108" spans="1:12" ht="12.75" customHeight="1" thickBot="1" x14ac:dyDescent="0.25">
      <c r="A108" s="458" t="s">
        <v>566</v>
      </c>
      <c r="B108" s="726"/>
      <c r="C108" s="477">
        <f>SUM(C95:C107)</f>
        <v>256225</v>
      </c>
      <c r="D108" s="477">
        <f t="shared" ref="D108:K108" si="3">SUM(D95:D107)</f>
        <v>223007</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55925946</v>
      </c>
      <c r="D109" s="486">
        <f t="shared" si="4"/>
        <v>8717080</v>
      </c>
      <c r="E109" s="486">
        <f t="shared" si="4"/>
        <v>2403408</v>
      </c>
      <c r="F109" s="486">
        <f t="shared" si="4"/>
        <v>1995578</v>
      </c>
      <c r="G109" s="486">
        <f t="shared" si="4"/>
        <v>2136178</v>
      </c>
      <c r="H109" s="486">
        <f t="shared" si="4"/>
        <v>8872</v>
      </c>
      <c r="I109" s="486">
        <f t="shared" si="4"/>
        <v>43469</v>
      </c>
      <c r="J109" s="486">
        <f t="shared" si="4"/>
        <v>0</v>
      </c>
      <c r="K109" s="437">
        <f t="shared" si="4"/>
        <v>0</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896" t="s">
        <v>964</v>
      </c>
      <c r="B111" s="41">
        <v>2100</v>
      </c>
      <c r="C111" s="408">
        <v>0</v>
      </c>
      <c r="D111" s="408">
        <v>0</v>
      </c>
      <c r="E111" s="485"/>
      <c r="F111" s="408">
        <v>0</v>
      </c>
      <c r="G111" s="408">
        <v>0</v>
      </c>
      <c r="H111" s="485"/>
      <c r="I111" s="428"/>
      <c r="J111" s="428"/>
      <c r="K111" s="428"/>
    </row>
    <row r="112" spans="1:12" ht="12.75" customHeight="1" x14ac:dyDescent="0.2">
      <c r="A112" s="897" t="s">
        <v>965</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0</v>
      </c>
      <c r="D114" s="902">
        <f>SUM(D111:D113)</f>
        <v>0</v>
      </c>
      <c r="E114" s="485" t="s">
        <v>1365</v>
      </c>
      <c r="F114" s="902">
        <f>SUM(F111:F113)</f>
        <v>0</v>
      </c>
      <c r="G114" s="902">
        <f>SUM(G111:G113)</f>
        <v>0</v>
      </c>
      <c r="H114" s="485"/>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4" t="s">
        <v>1863</v>
      </c>
      <c r="B116" s="1802"/>
      <c r="C116" s="488"/>
      <c r="D116" s="426"/>
      <c r="E116" s="485"/>
      <c r="F116" s="426"/>
      <c r="G116" s="426"/>
      <c r="H116" s="485"/>
      <c r="I116" s="428"/>
      <c r="J116" s="426"/>
      <c r="K116" s="426"/>
    </row>
    <row r="117" spans="1:11" ht="12.75" customHeight="1" x14ac:dyDescent="0.2">
      <c r="A117" s="471" t="s">
        <v>1699</v>
      </c>
      <c r="B117" s="261">
        <v>3001</v>
      </c>
      <c r="C117" s="408">
        <v>1715041</v>
      </c>
      <c r="D117" s="408">
        <v>0</v>
      </c>
      <c r="E117" s="408">
        <v>0</v>
      </c>
      <c r="F117" s="408">
        <v>0</v>
      </c>
      <c r="G117" s="408">
        <v>0</v>
      </c>
      <c r="H117" s="408">
        <v>0</v>
      </c>
      <c r="I117" s="428"/>
      <c r="J117" s="408">
        <v>0</v>
      </c>
      <c r="K117" s="408">
        <v>0</v>
      </c>
    </row>
    <row r="118" spans="1:11" ht="12.75" customHeight="1" x14ac:dyDescent="0.2">
      <c r="A118" s="471" t="s">
        <v>1700</v>
      </c>
      <c r="B118" s="261">
        <v>3002</v>
      </c>
      <c r="C118" s="408">
        <v>0</v>
      </c>
      <c r="D118" s="408">
        <v>0</v>
      </c>
      <c r="E118" s="408">
        <v>0</v>
      </c>
      <c r="F118" s="408">
        <v>0</v>
      </c>
      <c r="G118" s="408">
        <v>0</v>
      </c>
      <c r="H118" s="408">
        <v>0</v>
      </c>
      <c r="I118" s="428"/>
      <c r="J118" s="408">
        <v>0</v>
      </c>
      <c r="K118" s="408">
        <v>0</v>
      </c>
    </row>
    <row r="119" spans="1:11" ht="12.75" customHeight="1" x14ac:dyDescent="0.2">
      <c r="A119" s="471" t="s">
        <v>1701</v>
      </c>
      <c r="B119" s="261">
        <v>3005</v>
      </c>
      <c r="C119" s="408">
        <v>0</v>
      </c>
      <c r="D119" s="408">
        <v>0</v>
      </c>
      <c r="E119" s="408">
        <v>0</v>
      </c>
      <c r="F119" s="408">
        <v>0</v>
      </c>
      <c r="G119" s="408">
        <v>0</v>
      </c>
      <c r="H119" s="408">
        <v>0</v>
      </c>
      <c r="I119" s="428"/>
      <c r="J119" s="408">
        <v>0</v>
      </c>
      <c r="K119" s="408">
        <v>0</v>
      </c>
    </row>
    <row r="120" spans="1:11" ht="22.5" x14ac:dyDescent="0.2">
      <c r="A120" s="725" t="s">
        <v>1702</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1715041</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1862</v>
      </c>
      <c r="B122" s="180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2">
        <v>3100</v>
      </c>
      <c r="C124" s="408">
        <v>390920</v>
      </c>
      <c r="D124" s="485"/>
      <c r="E124" s="428"/>
      <c r="F124" s="408">
        <v>0</v>
      </c>
      <c r="G124" s="428"/>
      <c r="H124" s="428"/>
      <c r="I124" s="428"/>
      <c r="J124" s="428"/>
      <c r="K124" s="428"/>
    </row>
    <row r="125" spans="1:11" ht="12.75" customHeight="1" x14ac:dyDescent="0.2">
      <c r="A125" s="897" t="s">
        <v>1773</v>
      </c>
      <c r="B125" s="261">
        <v>3105</v>
      </c>
      <c r="C125" s="408">
        <v>379588</v>
      </c>
      <c r="D125" s="485"/>
      <c r="E125" s="428"/>
      <c r="F125" s="408">
        <v>0</v>
      </c>
      <c r="G125" s="428"/>
      <c r="H125" s="428"/>
      <c r="I125" s="428"/>
      <c r="J125" s="428"/>
      <c r="K125" s="428"/>
    </row>
    <row r="126" spans="1:11" ht="12.75" customHeight="1" x14ac:dyDescent="0.2">
      <c r="A126" s="897" t="s">
        <v>1013</v>
      </c>
      <c r="B126" s="261">
        <v>3110</v>
      </c>
      <c r="C126" s="408">
        <v>403218</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1774</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1173726</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1">
        <v>3200</v>
      </c>
      <c r="C133" s="408">
        <v>0</v>
      </c>
      <c r="D133" s="408">
        <v>0</v>
      </c>
      <c r="E133" s="485"/>
      <c r="F133" s="428"/>
      <c r="G133" s="408">
        <v>0</v>
      </c>
      <c r="H133" s="428"/>
      <c r="I133" s="428"/>
      <c r="J133" s="428"/>
      <c r="K133" s="428"/>
    </row>
    <row r="134" spans="1:11" ht="12.75" customHeight="1" x14ac:dyDescent="0.2">
      <c r="A134" s="897" t="s">
        <v>755</v>
      </c>
      <c r="B134" s="261">
        <v>3220</v>
      </c>
      <c r="C134" s="408">
        <v>71698</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685</v>
      </c>
      <c r="B136" s="261">
        <v>3235</v>
      </c>
      <c r="C136" s="408">
        <v>0</v>
      </c>
      <c r="D136" s="408">
        <v>0</v>
      </c>
      <c r="E136" s="485"/>
      <c r="F136" s="428"/>
      <c r="G136" s="408">
        <v>0</v>
      </c>
      <c r="H136" s="428"/>
      <c r="I136" s="428"/>
      <c r="J136" s="428"/>
      <c r="K136" s="428"/>
    </row>
    <row r="137" spans="1:11" ht="12.75" customHeight="1" x14ac:dyDescent="0.2">
      <c r="A137" s="897" t="s">
        <v>686</v>
      </c>
      <c r="B137" s="261">
        <v>3240</v>
      </c>
      <c r="C137" s="408">
        <v>0</v>
      </c>
      <c r="D137" s="408">
        <v>0</v>
      </c>
      <c r="E137" s="485"/>
      <c r="F137" s="428"/>
      <c r="G137" s="408">
        <v>0</v>
      </c>
      <c r="H137" s="428"/>
      <c r="I137" s="428"/>
      <c r="J137" s="428"/>
      <c r="K137" s="428"/>
    </row>
    <row r="138" spans="1:11" ht="12.75" customHeight="1" x14ac:dyDescent="0.2">
      <c r="A138" s="897" t="s">
        <v>687</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71698</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1">
        <v>3305</v>
      </c>
      <c r="C142" s="408">
        <v>0</v>
      </c>
      <c r="D142" s="428"/>
      <c r="E142" s="485"/>
      <c r="F142" s="428"/>
      <c r="G142" s="408">
        <v>0</v>
      </c>
      <c r="H142" s="428"/>
      <c r="I142" s="428"/>
      <c r="J142" s="428"/>
      <c r="K142" s="428"/>
    </row>
    <row r="143" spans="1:11" ht="12.75" customHeight="1" x14ac:dyDescent="0.2">
      <c r="A143" s="897" t="s">
        <v>403</v>
      </c>
      <c r="B143" s="261">
        <v>3310</v>
      </c>
      <c r="C143" s="408">
        <v>0</v>
      </c>
      <c r="D143" s="428"/>
      <c r="E143" s="485"/>
      <c r="F143" s="428"/>
      <c r="G143" s="408">
        <v>0</v>
      </c>
      <c r="H143" s="428"/>
      <c r="I143" s="428"/>
      <c r="J143" s="428"/>
      <c r="K143" s="428"/>
    </row>
    <row r="144" spans="1:11" s="10" customFormat="1" ht="13.5" thickBot="1" x14ac:dyDescent="0.25">
      <c r="A144" s="458" t="s">
        <v>455</v>
      </c>
      <c r="B144" s="456"/>
      <c r="C144" s="478">
        <f>SUM(C142:C143)</f>
        <v>0</v>
      </c>
      <c r="D144" s="428"/>
      <c r="E144" s="487"/>
      <c r="F144" s="428"/>
      <c r="G144" s="1974">
        <f>SUM(G142:G143)</f>
        <v>0</v>
      </c>
      <c r="H144" s="428"/>
      <c r="I144" s="428"/>
      <c r="J144" s="428"/>
      <c r="K144" s="428"/>
    </row>
    <row r="145" spans="1:11" s="10" customFormat="1" ht="12.75" customHeight="1" thickTop="1" x14ac:dyDescent="0.2">
      <c r="A145" s="1977" t="s">
        <v>1223</v>
      </c>
      <c r="B145" s="1978">
        <v>3360</v>
      </c>
      <c r="C145" s="1794">
        <v>363</v>
      </c>
      <c r="D145" s="1788"/>
      <c r="E145" s="487"/>
      <c r="F145" s="428"/>
      <c r="G145" s="1979"/>
      <c r="H145" s="428"/>
      <c r="I145" s="428"/>
      <c r="J145" s="428"/>
      <c r="K145" s="428"/>
    </row>
    <row r="146" spans="1:11" ht="12.75" customHeight="1" thickBot="1" x14ac:dyDescent="0.25">
      <c r="A146" s="1975" t="s">
        <v>1074</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104997</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1775</v>
      </c>
      <c r="B151" s="261">
        <v>3500</v>
      </c>
      <c r="C151" s="408">
        <v>0</v>
      </c>
      <c r="D151" s="408">
        <v>0</v>
      </c>
      <c r="E151" s="485"/>
      <c r="F151" s="408">
        <v>40454</v>
      </c>
      <c r="G151" s="408">
        <v>0</v>
      </c>
      <c r="H151" s="428"/>
      <c r="I151" s="428"/>
      <c r="J151" s="428"/>
      <c r="K151" s="428"/>
    </row>
    <row r="152" spans="1:11" ht="12.75" customHeight="1" x14ac:dyDescent="0.2">
      <c r="A152" s="897" t="s">
        <v>1224</v>
      </c>
      <c r="B152" s="261">
        <v>3510</v>
      </c>
      <c r="C152" s="408">
        <v>0</v>
      </c>
      <c r="D152" s="408">
        <v>0</v>
      </c>
      <c r="E152" s="485"/>
      <c r="F152" s="408">
        <v>672010</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712464</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1776</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61191</v>
      </c>
      <c r="D171" s="910">
        <v>0</v>
      </c>
      <c r="E171" s="909">
        <v>0</v>
      </c>
      <c r="F171" s="909">
        <v>0</v>
      </c>
      <c r="G171" s="909">
        <v>0</v>
      </c>
      <c r="H171" s="910">
        <v>0</v>
      </c>
      <c r="I171" s="909">
        <v>0</v>
      </c>
      <c r="J171" s="909">
        <v>0</v>
      </c>
      <c r="K171" s="910">
        <v>0</v>
      </c>
    </row>
    <row r="172" spans="1:11" ht="12.75" customHeight="1" thickTop="1" thickBot="1" x14ac:dyDescent="0.25">
      <c r="A172" s="2350" t="s">
        <v>459</v>
      </c>
      <c r="B172" s="2351"/>
      <c r="C172" s="908">
        <f t="shared" ref="C172:K172" si="6">SUM(C131,C140,C144,C145:C149,C154,C155:C170,C171)</f>
        <v>1411975</v>
      </c>
      <c r="D172" s="908">
        <f t="shared" si="6"/>
        <v>0</v>
      </c>
      <c r="E172" s="908">
        <f t="shared" si="6"/>
        <v>0</v>
      </c>
      <c r="F172" s="908">
        <f t="shared" si="6"/>
        <v>712464</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3127016</v>
      </c>
      <c r="D173" s="486">
        <f>SUM(D121,D172)</f>
        <v>0</v>
      </c>
      <c r="E173" s="486">
        <f>SUM(E121,E172)</f>
        <v>0</v>
      </c>
      <c r="F173" s="486">
        <f t="shared" ref="F173:K173" si="7">SUM(F121,F172)</f>
        <v>712464</v>
      </c>
      <c r="G173" s="486">
        <f t="shared" si="7"/>
        <v>0</v>
      </c>
      <c r="H173" s="486">
        <f t="shared" si="7"/>
        <v>0</v>
      </c>
      <c r="I173" s="486">
        <f t="shared" si="7"/>
        <v>0</v>
      </c>
      <c r="J173" s="486">
        <f t="shared" si="7"/>
        <v>0</v>
      </c>
      <c r="K173" s="437">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352" t="s">
        <v>1864</v>
      </c>
      <c r="B175" s="2353"/>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358" t="s">
        <v>901</v>
      </c>
      <c r="B178" s="235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56" t="s">
        <v>1865</v>
      </c>
      <c r="B179" s="2357"/>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0</v>
      </c>
      <c r="D183" s="408">
        <v>0</v>
      </c>
      <c r="E183" s="428"/>
      <c r="F183" s="408">
        <v>0</v>
      </c>
      <c r="G183" s="408">
        <v>0</v>
      </c>
      <c r="H183" s="408">
        <v>0</v>
      </c>
      <c r="I183" s="428"/>
      <c r="J183" s="428"/>
      <c r="K183" s="408">
        <v>0</v>
      </c>
    </row>
    <row r="184" spans="1:11" ht="22.5" customHeight="1" thickBot="1" x14ac:dyDescent="0.25">
      <c r="A184" s="2358" t="s">
        <v>902</v>
      </c>
      <c r="B184" s="2359"/>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56" t="s">
        <v>1866</v>
      </c>
      <c r="B185" s="2357"/>
      <c r="C185" s="493"/>
      <c r="D185" s="429"/>
      <c r="E185" s="487"/>
      <c r="F185" s="429"/>
      <c r="G185" s="429"/>
      <c r="H185" s="428"/>
      <c r="I185" s="428"/>
      <c r="J185" s="428"/>
      <c r="K185" s="428"/>
    </row>
    <row r="186" spans="1:11" ht="15" customHeight="1" x14ac:dyDescent="0.2">
      <c r="A186" s="913" t="s">
        <v>1777</v>
      </c>
      <c r="B186" s="731"/>
      <c r="C186" s="488"/>
      <c r="D186" s="426"/>
      <c r="E186" s="487"/>
      <c r="F186" s="426"/>
      <c r="G186" s="426"/>
      <c r="H186" s="428"/>
      <c r="I186" s="428"/>
      <c r="J186" s="428"/>
      <c r="K186" s="428"/>
    </row>
    <row r="187" spans="1:11" ht="12.75" customHeight="1" x14ac:dyDescent="0.2">
      <c r="A187" s="897" t="s">
        <v>1778</v>
      </c>
      <c r="B187" s="39">
        <v>4100</v>
      </c>
      <c r="C187" s="408">
        <v>0</v>
      </c>
      <c r="D187" s="408">
        <v>0</v>
      </c>
      <c r="E187" s="485"/>
      <c r="F187" s="408">
        <v>0</v>
      </c>
      <c r="G187" s="408">
        <v>0</v>
      </c>
      <c r="H187" s="428"/>
      <c r="I187" s="428"/>
      <c r="J187" s="428"/>
      <c r="K187" s="428"/>
    </row>
    <row r="188" spans="1:11" ht="12.75" customHeight="1" x14ac:dyDescent="0.2">
      <c r="A188" s="897" t="s">
        <v>1779</v>
      </c>
      <c r="B188" s="39">
        <v>4105</v>
      </c>
      <c r="C188" s="408">
        <v>0</v>
      </c>
      <c r="D188" s="408">
        <v>0</v>
      </c>
      <c r="E188" s="485"/>
      <c r="F188" s="408">
        <v>0</v>
      </c>
      <c r="G188" s="408">
        <v>0</v>
      </c>
      <c r="H188" s="428"/>
      <c r="I188" s="428"/>
      <c r="J188" s="428"/>
      <c r="K188" s="428"/>
    </row>
    <row r="189" spans="1:11" ht="12.75" customHeight="1" x14ac:dyDescent="0.2">
      <c r="A189" s="897" t="s">
        <v>1780</v>
      </c>
      <c r="B189" s="39">
        <v>4107</v>
      </c>
      <c r="C189" s="408">
        <v>0</v>
      </c>
      <c r="D189" s="408">
        <v>0</v>
      </c>
      <c r="E189" s="485"/>
      <c r="F189" s="408">
        <v>0</v>
      </c>
      <c r="G189" s="408">
        <v>0</v>
      </c>
      <c r="H189" s="428"/>
      <c r="I189" s="428"/>
      <c r="J189" s="428"/>
      <c r="K189" s="428"/>
    </row>
    <row r="190" spans="1:11" ht="12.75" customHeight="1" x14ac:dyDescent="0.2">
      <c r="A190" s="897" t="s">
        <v>2009</v>
      </c>
      <c r="B190" s="39">
        <v>4199</v>
      </c>
      <c r="C190" s="408">
        <v>0</v>
      </c>
      <c r="D190" s="408">
        <v>0</v>
      </c>
      <c r="E190" s="485"/>
      <c r="F190" s="408">
        <v>0</v>
      </c>
      <c r="G190" s="408">
        <v>0</v>
      </c>
      <c r="H190" s="428"/>
      <c r="I190" s="428"/>
      <c r="J190" s="428"/>
      <c r="K190" s="428"/>
    </row>
    <row r="191" spans="1:11" ht="12.75" customHeight="1" thickBot="1" x14ac:dyDescent="0.25">
      <c r="A191" s="458" t="s">
        <v>2010</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1781</v>
      </c>
      <c r="B193" s="39">
        <v>4200</v>
      </c>
      <c r="C193" s="408">
        <v>0</v>
      </c>
      <c r="D193" s="428"/>
      <c r="E193" s="485"/>
      <c r="F193" s="479"/>
      <c r="G193" s="408">
        <v>0</v>
      </c>
      <c r="H193" s="428"/>
      <c r="I193" s="428"/>
      <c r="J193" s="428"/>
      <c r="K193" s="428"/>
    </row>
    <row r="194" spans="1:11" ht="12.75" customHeight="1" x14ac:dyDescent="0.2">
      <c r="A194" s="897" t="s">
        <v>1225</v>
      </c>
      <c r="B194" s="39">
        <v>4210</v>
      </c>
      <c r="C194" s="408">
        <v>0</v>
      </c>
      <c r="D194" s="428"/>
      <c r="E194" s="485"/>
      <c r="F194" s="428"/>
      <c r="G194" s="408">
        <v>0</v>
      </c>
      <c r="H194" s="428"/>
      <c r="I194" s="428"/>
      <c r="J194" s="428"/>
      <c r="K194" s="428"/>
    </row>
    <row r="195" spans="1:11" ht="12.75" customHeight="1" x14ac:dyDescent="0.2">
      <c r="A195" s="897" t="s">
        <v>1214</v>
      </c>
      <c r="B195" s="39">
        <v>4215</v>
      </c>
      <c r="C195" s="408">
        <v>14997</v>
      </c>
      <c r="D195" s="428"/>
      <c r="E195" s="485"/>
      <c r="F195" s="428"/>
      <c r="G195" s="408">
        <v>0</v>
      </c>
      <c r="H195" s="428"/>
      <c r="I195" s="428"/>
      <c r="J195" s="428"/>
      <c r="K195" s="428"/>
    </row>
    <row r="196" spans="1:11" ht="12.75" customHeight="1" x14ac:dyDescent="0.2">
      <c r="A196" s="897" t="s">
        <v>1226</v>
      </c>
      <c r="B196" s="39">
        <v>4220</v>
      </c>
      <c r="C196" s="408">
        <v>0</v>
      </c>
      <c r="D196" s="428"/>
      <c r="E196" s="485"/>
      <c r="F196" s="428"/>
      <c r="G196" s="408">
        <v>0</v>
      </c>
      <c r="H196" s="428"/>
      <c r="I196" s="428"/>
      <c r="J196" s="428"/>
      <c r="K196" s="428"/>
    </row>
    <row r="197" spans="1:11" ht="12.75" customHeight="1" x14ac:dyDescent="0.2">
      <c r="A197" s="897" t="s">
        <v>1782</v>
      </c>
      <c r="B197" s="39">
        <v>4225</v>
      </c>
      <c r="C197" s="408">
        <v>0</v>
      </c>
      <c r="D197" s="428"/>
      <c r="E197" s="485"/>
      <c r="F197" s="428"/>
      <c r="G197" s="408">
        <v>0</v>
      </c>
      <c r="H197" s="428"/>
      <c r="I197" s="428"/>
      <c r="J197" s="428"/>
      <c r="K197" s="428"/>
    </row>
    <row r="198" spans="1:11" ht="12.75" customHeight="1" x14ac:dyDescent="0.2">
      <c r="A198" s="897" t="s">
        <v>1783</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14997</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258868</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258868</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1784</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1035</v>
      </c>
      <c r="B216" s="451"/>
      <c r="C216" s="477">
        <f>SUM(C213:C215)</f>
        <v>0</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0</v>
      </c>
      <c r="D218" s="408">
        <v>0</v>
      </c>
      <c r="E218" s="428"/>
      <c r="F218" s="408">
        <v>0</v>
      </c>
      <c r="G218" s="408">
        <v>0</v>
      </c>
      <c r="H218" s="428"/>
      <c r="I218" s="428"/>
      <c r="J218" s="428"/>
      <c r="K218" s="428"/>
    </row>
    <row r="219" spans="1:11" ht="12.75" customHeight="1" x14ac:dyDescent="0.2">
      <c r="A219" s="897" t="s">
        <v>1220</v>
      </c>
      <c r="B219" s="39">
        <v>4605</v>
      </c>
      <c r="C219" s="408">
        <v>0</v>
      </c>
      <c r="D219" s="408">
        <v>0</v>
      </c>
      <c r="E219" s="428"/>
      <c r="F219" s="408">
        <v>0</v>
      </c>
      <c r="G219" s="408">
        <v>0</v>
      </c>
      <c r="H219" s="428"/>
      <c r="I219" s="428"/>
      <c r="J219" s="428"/>
      <c r="K219" s="428"/>
    </row>
    <row r="220" spans="1:11" ht="12.75" customHeight="1" x14ac:dyDescent="0.2">
      <c r="A220" s="897" t="s">
        <v>1785</v>
      </c>
      <c r="B220" s="157">
        <v>4620</v>
      </c>
      <c r="C220" s="408">
        <v>184590</v>
      </c>
      <c r="D220" s="408">
        <v>0</v>
      </c>
      <c r="E220" s="428"/>
      <c r="F220" s="408">
        <v>0</v>
      </c>
      <c r="G220" s="408">
        <v>0</v>
      </c>
      <c r="H220" s="428"/>
      <c r="I220" s="428"/>
      <c r="J220" s="428"/>
      <c r="K220" s="428"/>
    </row>
    <row r="221" spans="1:11" ht="12.75" customHeight="1" x14ac:dyDescent="0.2">
      <c r="A221" s="897" t="s">
        <v>1221</v>
      </c>
      <c r="B221" s="39">
        <v>4625</v>
      </c>
      <c r="C221" s="408">
        <v>658616</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843206</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40961</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1259</v>
      </c>
      <c r="B228" s="506"/>
      <c r="C228" s="477">
        <f>SUM(C226:C227)</f>
        <v>40961</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1786</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873</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1731</v>
      </c>
      <c r="B260" s="1810">
        <v>4901</v>
      </c>
      <c r="C260" s="1721">
        <v>0</v>
      </c>
      <c r="D260" s="476"/>
      <c r="E260" s="428"/>
      <c r="F260" s="428"/>
      <c r="G260" s="428"/>
      <c r="H260" s="428"/>
      <c r="I260" s="428"/>
      <c r="J260" s="428"/>
      <c r="K260" s="428"/>
    </row>
    <row r="261" spans="1:11" ht="12.75" customHeight="1" thickTop="1" thickBot="1" x14ac:dyDescent="0.25">
      <c r="A261" s="1715" t="s">
        <v>1798</v>
      </c>
      <c r="B261" s="1716">
        <v>4902</v>
      </c>
      <c r="C261" s="1721">
        <v>0</v>
      </c>
      <c r="D261" s="1690">
        <v>0</v>
      </c>
      <c r="E261" s="476"/>
      <c r="F261" s="1690">
        <v>0</v>
      </c>
      <c r="G261" s="1690">
        <v>0</v>
      </c>
      <c r="H261" s="476"/>
      <c r="I261" s="428"/>
      <c r="J261" s="476"/>
      <c r="K261" s="476"/>
    </row>
    <row r="262" spans="1:11" ht="12.75" customHeight="1" thickTop="1" thickBot="1" x14ac:dyDescent="0.25">
      <c r="A262" s="896" t="s">
        <v>1260</v>
      </c>
      <c r="B262" s="41">
        <v>4904</v>
      </c>
      <c r="C262" s="1721">
        <v>0</v>
      </c>
      <c r="D262" s="1721">
        <v>0</v>
      </c>
      <c r="E262" s="476"/>
      <c r="F262" s="479"/>
      <c r="G262" s="1721">
        <v>0</v>
      </c>
      <c r="H262" s="476"/>
      <c r="I262" s="428"/>
      <c r="J262" s="428"/>
      <c r="K262" s="428"/>
    </row>
    <row r="263" spans="1:11" ht="12.75" customHeight="1" thickTop="1" thickBot="1" x14ac:dyDescent="0.25">
      <c r="A263" s="897" t="s">
        <v>1787</v>
      </c>
      <c r="B263" s="39">
        <v>4905</v>
      </c>
      <c r="C263" s="1721">
        <v>0</v>
      </c>
      <c r="D263" s="428"/>
      <c r="E263" s="428"/>
      <c r="F263" s="422">
        <v>0</v>
      </c>
      <c r="G263" s="1721">
        <v>0</v>
      </c>
      <c r="H263" s="428"/>
      <c r="I263" s="428"/>
      <c r="J263" s="428"/>
      <c r="K263" s="428"/>
    </row>
    <row r="264" spans="1:11" ht="12.75" customHeight="1" thickTop="1" thickBot="1" x14ac:dyDescent="0.25">
      <c r="A264" s="897" t="s">
        <v>1788</v>
      </c>
      <c r="B264" s="39">
        <v>4909</v>
      </c>
      <c r="C264" s="1721">
        <v>0</v>
      </c>
      <c r="D264" s="428"/>
      <c r="E264" s="428"/>
      <c r="F264" s="1721">
        <v>0</v>
      </c>
      <c r="G264" s="1721">
        <v>0</v>
      </c>
      <c r="H264" s="428"/>
      <c r="I264" s="428"/>
      <c r="J264" s="428"/>
      <c r="K264" s="428"/>
    </row>
    <row r="265" spans="1:11" ht="12.75" customHeight="1" thickTop="1" thickBot="1" x14ac:dyDescent="0.25">
      <c r="A265" s="897" t="s">
        <v>1036</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489</v>
      </c>
      <c r="B267" s="39">
        <v>4930</v>
      </c>
      <c r="C267" s="1721">
        <v>0</v>
      </c>
      <c r="D267" s="1721">
        <v>0</v>
      </c>
      <c r="E267" s="428"/>
      <c r="F267" s="1721">
        <v>0</v>
      </c>
      <c r="G267" s="1721">
        <v>0</v>
      </c>
      <c r="H267" s="428"/>
      <c r="I267" s="428"/>
      <c r="J267" s="428"/>
      <c r="K267" s="428"/>
    </row>
    <row r="268" spans="1:11" ht="12.75" customHeight="1" thickTop="1" thickBot="1" x14ac:dyDescent="0.25">
      <c r="A268" s="897" t="s">
        <v>857</v>
      </c>
      <c r="B268" s="39">
        <v>4932</v>
      </c>
      <c r="C268" s="1721">
        <v>48075</v>
      </c>
      <c r="D268" s="1721">
        <v>0</v>
      </c>
      <c r="E268" s="428"/>
      <c r="F268" s="1721">
        <v>0</v>
      </c>
      <c r="G268" s="1721">
        <v>0</v>
      </c>
      <c r="H268" s="428"/>
      <c r="I268" s="428"/>
      <c r="J268" s="428"/>
      <c r="K268" s="428"/>
    </row>
    <row r="269" spans="1:11" ht="12.75" customHeight="1" thickTop="1" thickBot="1" x14ac:dyDescent="0.25">
      <c r="A269" s="897" t="s">
        <v>1037</v>
      </c>
      <c r="B269" s="39">
        <v>4960</v>
      </c>
      <c r="C269" s="1721">
        <v>0</v>
      </c>
      <c r="D269" s="1721">
        <v>0</v>
      </c>
      <c r="E269" s="428"/>
      <c r="F269" s="1721">
        <v>0</v>
      </c>
      <c r="G269" s="1721">
        <v>0</v>
      </c>
      <c r="H269" s="428"/>
      <c r="I269" s="428"/>
      <c r="J269" s="428"/>
      <c r="K269" s="428"/>
    </row>
    <row r="270" spans="1:11" ht="12.75" customHeight="1" thickTop="1" thickBot="1" x14ac:dyDescent="0.25">
      <c r="A270" s="897" t="s">
        <v>648</v>
      </c>
      <c r="B270" s="39">
        <v>4991</v>
      </c>
      <c r="C270" s="1721">
        <v>37209</v>
      </c>
      <c r="D270" s="1721">
        <v>0</v>
      </c>
      <c r="E270" s="428"/>
      <c r="F270" s="1721">
        <v>0</v>
      </c>
      <c r="G270" s="1721">
        <v>0</v>
      </c>
      <c r="H270" s="428"/>
      <c r="I270" s="428"/>
      <c r="J270" s="428"/>
      <c r="K270" s="428"/>
    </row>
    <row r="271" spans="1:11" ht="12.75" customHeight="1" thickTop="1" thickBot="1" x14ac:dyDescent="0.25">
      <c r="A271" s="897" t="s">
        <v>436</v>
      </c>
      <c r="B271" s="39">
        <v>4992</v>
      </c>
      <c r="C271" s="1721">
        <v>38994</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354" t="s">
        <v>1719</v>
      </c>
      <c r="B273" s="2355"/>
      <c r="C273" s="486">
        <f t="shared" ref="C273:H273" si="10">SUM(C191,C201,C211,C216,C224,C228,C229,C259:C272)</f>
        <v>1282310</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1282310</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60335272</v>
      </c>
      <c r="D275" s="486">
        <f t="shared" si="12"/>
        <v>8717080</v>
      </c>
      <c r="E275" s="486">
        <f t="shared" si="12"/>
        <v>2403408</v>
      </c>
      <c r="F275" s="486">
        <f t="shared" si="12"/>
        <v>2708042</v>
      </c>
      <c r="G275" s="486">
        <f t="shared" si="12"/>
        <v>2136178</v>
      </c>
      <c r="H275" s="486">
        <f t="shared" si="12"/>
        <v>8872</v>
      </c>
      <c r="I275" s="486">
        <f t="shared" si="12"/>
        <v>43469</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20" zoomScaleNormal="120" workbookViewId="0">
      <pane ySplit="2" topLeftCell="A31" activePane="bottomLeft" state="frozen"/>
      <selection activeCell="AE15" sqref="AE15"/>
      <selection pane="bottomLeft" activeCell="AE15" sqref="AE15"/>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48"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60"/>
      <c r="B2" s="1840" t="s">
        <v>48</v>
      </c>
      <c r="C2" s="1841" t="s">
        <v>215</v>
      </c>
      <c r="D2" s="1842" t="s">
        <v>52</v>
      </c>
      <c r="E2" s="1842" t="s">
        <v>1283</v>
      </c>
      <c r="F2" s="1842" t="s">
        <v>1277</v>
      </c>
      <c r="G2" s="1841" t="s">
        <v>1278</v>
      </c>
      <c r="H2" s="1841" t="s">
        <v>1279</v>
      </c>
      <c r="I2" s="1842" t="s">
        <v>328</v>
      </c>
      <c r="J2" s="1842" t="s">
        <v>329</v>
      </c>
      <c r="K2" s="1841" t="s">
        <v>162</v>
      </c>
      <c r="L2" s="1841" t="s">
        <v>31</v>
      </c>
      <c r="M2" s="888"/>
      <c r="N2" s="888"/>
    </row>
    <row r="3" spans="1:14" s="15" customFormat="1" ht="30" customHeight="1" x14ac:dyDescent="0.2">
      <c r="A3" s="2364" t="s">
        <v>335</v>
      </c>
      <c r="B3" s="2365"/>
      <c r="C3" s="1846"/>
      <c r="D3" s="1846"/>
      <c r="E3" s="1846"/>
      <c r="F3" s="1846"/>
      <c r="G3" s="1846"/>
      <c r="H3" s="1846"/>
      <c r="I3" s="1846"/>
      <c r="J3" s="1846"/>
      <c r="K3" s="1847"/>
      <c r="L3" s="1848"/>
      <c r="M3" s="14"/>
      <c r="N3" s="14"/>
    </row>
    <row r="4" spans="1:14" s="23" customFormat="1" ht="18" customHeight="1" x14ac:dyDescent="0.2">
      <c r="A4" s="1750" t="s">
        <v>47</v>
      </c>
      <c r="B4" s="1843" t="s">
        <v>650</v>
      </c>
      <c r="C4" s="1844"/>
      <c r="D4" s="1844"/>
      <c r="E4" s="1844"/>
      <c r="F4" s="1844"/>
      <c r="G4" s="1844"/>
      <c r="H4" s="1844"/>
      <c r="I4" s="552"/>
      <c r="J4" s="1844"/>
      <c r="K4" s="1845"/>
      <c r="L4" s="1844"/>
      <c r="M4" s="889"/>
      <c r="N4" s="889"/>
    </row>
    <row r="5" spans="1:14" x14ac:dyDescent="0.2">
      <c r="A5" s="1741" t="s">
        <v>1115</v>
      </c>
      <c r="B5" s="266">
        <v>1100</v>
      </c>
      <c r="C5" s="408">
        <v>23961589</v>
      </c>
      <c r="D5" s="408">
        <v>3249708</v>
      </c>
      <c r="E5" s="408">
        <v>215678</v>
      </c>
      <c r="F5" s="408">
        <v>563767</v>
      </c>
      <c r="G5" s="408">
        <v>324140</v>
      </c>
      <c r="H5" s="408">
        <v>2819</v>
      </c>
      <c r="I5" s="408">
        <v>0</v>
      </c>
      <c r="J5" s="408">
        <v>0</v>
      </c>
      <c r="K5" s="410">
        <f>SUM(C5:J5)</f>
        <v>28317701</v>
      </c>
      <c r="L5" s="408">
        <v>28517825</v>
      </c>
    </row>
    <row r="6" spans="1:14" x14ac:dyDescent="0.2">
      <c r="A6" s="1741" t="s">
        <v>1749</v>
      </c>
      <c r="B6" s="266" t="s">
        <v>1747</v>
      </c>
      <c r="C6" s="500"/>
      <c r="D6" s="500"/>
      <c r="E6" s="408">
        <v>0</v>
      </c>
      <c r="F6" s="500"/>
      <c r="G6" s="500"/>
      <c r="H6" s="500"/>
      <c r="I6" s="500"/>
      <c r="J6" s="500"/>
      <c r="K6" s="410">
        <f>SUM(C6,E6)</f>
        <v>0</v>
      </c>
      <c r="L6" s="408">
        <v>0</v>
      </c>
    </row>
    <row r="7" spans="1:14" x14ac:dyDescent="0.2">
      <c r="A7" s="1741" t="s">
        <v>170</v>
      </c>
      <c r="B7" s="266" t="s">
        <v>1121</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5243343</v>
      </c>
      <c r="D8" s="408">
        <v>1118702</v>
      </c>
      <c r="E8" s="408">
        <v>54494</v>
      </c>
      <c r="F8" s="408">
        <v>46993</v>
      </c>
      <c r="G8" s="408">
        <v>69689</v>
      </c>
      <c r="H8" s="408">
        <v>653</v>
      </c>
      <c r="I8" s="408">
        <v>0</v>
      </c>
      <c r="J8" s="408">
        <v>0</v>
      </c>
      <c r="K8" s="410">
        <f t="shared" si="0"/>
        <v>6533874</v>
      </c>
      <c r="L8" s="408">
        <v>6296622</v>
      </c>
    </row>
    <row r="9" spans="1:14" x14ac:dyDescent="0.2">
      <c r="A9" s="1741" t="s">
        <v>818</v>
      </c>
      <c r="B9" s="266" t="s">
        <v>1122</v>
      </c>
      <c r="C9" s="408">
        <v>0</v>
      </c>
      <c r="D9" s="408">
        <v>0</v>
      </c>
      <c r="E9" s="408">
        <v>0</v>
      </c>
      <c r="F9" s="408">
        <v>0</v>
      </c>
      <c r="G9" s="408">
        <v>0</v>
      </c>
      <c r="H9" s="408">
        <v>0</v>
      </c>
      <c r="I9" s="408">
        <v>0</v>
      </c>
      <c r="J9" s="408">
        <v>0</v>
      </c>
      <c r="K9" s="410">
        <f t="shared" si="0"/>
        <v>0</v>
      </c>
      <c r="L9" s="408">
        <v>0</v>
      </c>
    </row>
    <row r="10" spans="1:14" x14ac:dyDescent="0.2">
      <c r="A10" s="1741" t="s">
        <v>819</v>
      </c>
      <c r="B10" s="266">
        <v>1250</v>
      </c>
      <c r="C10" s="408">
        <v>85815</v>
      </c>
      <c r="D10" s="408">
        <v>43043</v>
      </c>
      <c r="E10" s="408">
        <v>78787</v>
      </c>
      <c r="F10" s="408">
        <v>98614</v>
      </c>
      <c r="G10" s="408">
        <v>10074</v>
      </c>
      <c r="H10" s="408">
        <v>5126</v>
      </c>
      <c r="I10" s="408">
        <v>0</v>
      </c>
      <c r="J10" s="408">
        <v>300</v>
      </c>
      <c r="K10" s="410">
        <f t="shared" si="0"/>
        <v>321759</v>
      </c>
      <c r="L10" s="408">
        <v>355675</v>
      </c>
    </row>
    <row r="11" spans="1:14" x14ac:dyDescent="0.2">
      <c r="A11" s="1741" t="s">
        <v>1321</v>
      </c>
      <c r="B11" s="266" t="s">
        <v>168</v>
      </c>
      <c r="C11" s="408">
        <v>0</v>
      </c>
      <c r="D11" s="408">
        <v>0</v>
      </c>
      <c r="E11" s="408">
        <v>0</v>
      </c>
      <c r="F11" s="408">
        <v>0</v>
      </c>
      <c r="G11" s="408">
        <v>0</v>
      </c>
      <c r="H11" s="408">
        <v>0</v>
      </c>
      <c r="I11" s="408">
        <v>0</v>
      </c>
      <c r="J11" s="408">
        <v>0</v>
      </c>
      <c r="K11" s="410">
        <f t="shared" si="0"/>
        <v>0</v>
      </c>
      <c r="L11" s="408">
        <v>0</v>
      </c>
    </row>
    <row r="12" spans="1:14" x14ac:dyDescent="0.2">
      <c r="A12" s="1741" t="s">
        <v>1116</v>
      </c>
      <c r="B12" s="266">
        <v>1300</v>
      </c>
      <c r="C12" s="408">
        <v>68224</v>
      </c>
      <c r="D12" s="408">
        <v>6636</v>
      </c>
      <c r="E12" s="408">
        <v>29932</v>
      </c>
      <c r="F12" s="408">
        <v>1081</v>
      </c>
      <c r="G12" s="408">
        <v>0</v>
      </c>
      <c r="H12" s="408">
        <v>6352</v>
      </c>
      <c r="I12" s="408">
        <v>0</v>
      </c>
      <c r="J12" s="408">
        <v>0</v>
      </c>
      <c r="K12" s="410">
        <f t="shared" si="0"/>
        <v>112225</v>
      </c>
      <c r="L12" s="408">
        <v>123298</v>
      </c>
    </row>
    <row r="13" spans="1:14" x14ac:dyDescent="0.2">
      <c r="A13" s="1741" t="s">
        <v>820</v>
      </c>
      <c r="B13" s="266">
        <v>1400</v>
      </c>
      <c r="C13" s="408">
        <v>100</v>
      </c>
      <c r="D13" s="408">
        <v>1</v>
      </c>
      <c r="E13" s="408">
        <v>5940</v>
      </c>
      <c r="F13" s="408">
        <v>3599</v>
      </c>
      <c r="G13" s="408">
        <v>30896</v>
      </c>
      <c r="H13" s="408">
        <v>0</v>
      </c>
      <c r="I13" s="408">
        <v>0</v>
      </c>
      <c r="J13" s="408">
        <v>0</v>
      </c>
      <c r="K13" s="410">
        <f t="shared" si="0"/>
        <v>40536</v>
      </c>
      <c r="L13" s="408">
        <v>8350</v>
      </c>
    </row>
    <row r="14" spans="1:14" x14ac:dyDescent="0.2">
      <c r="A14" s="1741" t="s">
        <v>1117</v>
      </c>
      <c r="B14" s="266">
        <v>1500</v>
      </c>
      <c r="C14" s="408">
        <v>1424343</v>
      </c>
      <c r="D14" s="408">
        <v>26439</v>
      </c>
      <c r="E14" s="408">
        <v>239630</v>
      </c>
      <c r="F14" s="408">
        <v>83723</v>
      </c>
      <c r="G14" s="408">
        <v>33529</v>
      </c>
      <c r="H14" s="408">
        <v>7265</v>
      </c>
      <c r="I14" s="408">
        <v>0</v>
      </c>
      <c r="J14" s="408">
        <v>0</v>
      </c>
      <c r="K14" s="410">
        <f t="shared" si="0"/>
        <v>1814929</v>
      </c>
      <c r="L14" s="408">
        <v>1867866</v>
      </c>
    </row>
    <row r="15" spans="1:14" x14ac:dyDescent="0.2">
      <c r="A15" s="1741" t="s">
        <v>1118</v>
      </c>
      <c r="B15" s="266">
        <v>1600</v>
      </c>
      <c r="C15" s="408">
        <v>252602</v>
      </c>
      <c r="D15" s="408">
        <v>2282</v>
      </c>
      <c r="E15" s="408">
        <v>3818</v>
      </c>
      <c r="F15" s="408">
        <v>8638</v>
      </c>
      <c r="G15" s="408">
        <v>0</v>
      </c>
      <c r="H15" s="408">
        <v>26623</v>
      </c>
      <c r="I15" s="408">
        <v>0</v>
      </c>
      <c r="J15" s="408">
        <v>0</v>
      </c>
      <c r="K15" s="410">
        <f t="shared" si="0"/>
        <v>293963</v>
      </c>
      <c r="L15" s="408">
        <v>350865</v>
      </c>
    </row>
    <row r="16" spans="1:14" x14ac:dyDescent="0.2">
      <c r="A16" s="1741" t="s">
        <v>1143</v>
      </c>
      <c r="B16" s="266" t="s">
        <v>492</v>
      </c>
      <c r="C16" s="408">
        <v>0</v>
      </c>
      <c r="D16" s="408">
        <v>0</v>
      </c>
      <c r="E16" s="408">
        <v>0</v>
      </c>
      <c r="F16" s="408">
        <v>0</v>
      </c>
      <c r="G16" s="408">
        <v>0</v>
      </c>
      <c r="H16" s="408">
        <v>0</v>
      </c>
      <c r="I16" s="408">
        <v>0</v>
      </c>
      <c r="J16" s="408">
        <v>0</v>
      </c>
      <c r="K16" s="410">
        <f t="shared" si="0"/>
        <v>0</v>
      </c>
      <c r="L16" s="408">
        <v>0</v>
      </c>
    </row>
    <row r="17" spans="1:12" x14ac:dyDescent="0.2">
      <c r="A17" s="1741" t="s">
        <v>821</v>
      </c>
      <c r="B17" s="266" t="s">
        <v>169</v>
      </c>
      <c r="C17" s="408">
        <v>569933</v>
      </c>
      <c r="D17" s="408">
        <v>79211</v>
      </c>
      <c r="E17" s="408">
        <v>39601</v>
      </c>
      <c r="F17" s="408">
        <v>4909</v>
      </c>
      <c r="G17" s="408">
        <v>0</v>
      </c>
      <c r="H17" s="408">
        <v>0</v>
      </c>
      <c r="I17" s="408">
        <v>0</v>
      </c>
      <c r="J17" s="408">
        <v>0</v>
      </c>
      <c r="K17" s="410">
        <f t="shared" si="0"/>
        <v>693654</v>
      </c>
      <c r="L17" s="408">
        <v>672921</v>
      </c>
    </row>
    <row r="18" spans="1:12" x14ac:dyDescent="0.2">
      <c r="A18" s="1741" t="s">
        <v>1262</v>
      </c>
      <c r="B18" s="266">
        <v>1800</v>
      </c>
      <c r="C18" s="408">
        <v>0</v>
      </c>
      <c r="D18" s="408">
        <v>0</v>
      </c>
      <c r="E18" s="408">
        <v>838</v>
      </c>
      <c r="F18" s="408">
        <v>10433</v>
      </c>
      <c r="G18" s="408">
        <v>5115</v>
      </c>
      <c r="H18" s="408">
        <v>0</v>
      </c>
      <c r="I18" s="408">
        <v>0</v>
      </c>
      <c r="J18" s="408">
        <v>0</v>
      </c>
      <c r="K18" s="410">
        <f t="shared" si="0"/>
        <v>16386</v>
      </c>
      <c r="L18" s="408">
        <v>13500</v>
      </c>
    </row>
    <row r="19" spans="1:12" x14ac:dyDescent="0.2">
      <c r="A19" s="1741" t="s">
        <v>140</v>
      </c>
      <c r="B19" s="266">
        <v>1900</v>
      </c>
      <c r="C19" s="408">
        <v>230577</v>
      </c>
      <c r="D19" s="408">
        <v>29213</v>
      </c>
      <c r="E19" s="408">
        <v>18283</v>
      </c>
      <c r="F19" s="408">
        <v>14294</v>
      </c>
      <c r="G19" s="408">
        <v>0</v>
      </c>
      <c r="H19" s="408">
        <v>-56423</v>
      </c>
      <c r="I19" s="408">
        <v>0</v>
      </c>
      <c r="J19" s="408">
        <v>0</v>
      </c>
      <c r="K19" s="410">
        <f t="shared" si="0"/>
        <v>235944</v>
      </c>
      <c r="L19" s="408">
        <v>302485</v>
      </c>
    </row>
    <row r="20" spans="1:12" x14ac:dyDescent="0.2">
      <c r="A20" s="1742" t="s">
        <v>835</v>
      </c>
      <c r="B20" s="291" t="s">
        <v>822</v>
      </c>
      <c r="C20" s="500"/>
      <c r="D20" s="500"/>
      <c r="E20" s="500"/>
      <c r="F20" s="500"/>
      <c r="G20" s="500"/>
      <c r="H20" s="408">
        <v>0</v>
      </c>
      <c r="I20" s="409"/>
      <c r="J20" s="475"/>
      <c r="K20" s="410">
        <f t="shared" si="0"/>
        <v>0</v>
      </c>
      <c r="L20" s="408">
        <v>0</v>
      </c>
    </row>
    <row r="21" spans="1:12" x14ac:dyDescent="0.2">
      <c r="A21" s="1742" t="s">
        <v>836</v>
      </c>
      <c r="B21" s="291" t="s">
        <v>823</v>
      </c>
      <c r="C21" s="500"/>
      <c r="D21" s="500"/>
      <c r="E21" s="500"/>
      <c r="F21" s="500"/>
      <c r="G21" s="500"/>
      <c r="H21" s="408">
        <v>221145</v>
      </c>
      <c r="I21" s="409"/>
      <c r="J21" s="500"/>
      <c r="K21" s="410">
        <f t="shared" si="0"/>
        <v>221145</v>
      </c>
      <c r="L21" s="408">
        <v>0</v>
      </c>
    </row>
    <row r="22" spans="1:12" x14ac:dyDescent="0.2">
      <c r="A22" s="1742" t="s">
        <v>837</v>
      </c>
      <c r="B22" s="291" t="s">
        <v>824</v>
      </c>
      <c r="C22" s="500"/>
      <c r="D22" s="500"/>
      <c r="E22" s="500"/>
      <c r="F22" s="500"/>
      <c r="G22" s="500"/>
      <c r="H22" s="408">
        <v>3084853</v>
      </c>
      <c r="I22" s="409"/>
      <c r="J22" s="500"/>
      <c r="K22" s="410">
        <f t="shared" si="0"/>
        <v>3084853</v>
      </c>
      <c r="L22" s="408">
        <v>3322000</v>
      </c>
    </row>
    <row r="23" spans="1:12" x14ac:dyDescent="0.2">
      <c r="A23" s="1742" t="s">
        <v>838</v>
      </c>
      <c r="B23" s="291" t="s">
        <v>825</v>
      </c>
      <c r="C23" s="500"/>
      <c r="D23" s="500"/>
      <c r="E23" s="500"/>
      <c r="F23" s="500"/>
      <c r="G23" s="500"/>
      <c r="H23" s="408">
        <v>0</v>
      </c>
      <c r="I23" s="409"/>
      <c r="J23" s="500"/>
      <c r="K23" s="410">
        <f t="shared" si="0"/>
        <v>0</v>
      </c>
      <c r="L23" s="408">
        <v>0</v>
      </c>
    </row>
    <row r="24" spans="1:12" ht="12.75" customHeight="1" x14ac:dyDescent="0.2">
      <c r="A24" s="1742" t="s">
        <v>839</v>
      </c>
      <c r="B24" s="291" t="s">
        <v>826</v>
      </c>
      <c r="C24" s="500"/>
      <c r="D24" s="500"/>
      <c r="E24" s="500"/>
      <c r="F24" s="500"/>
      <c r="G24" s="500"/>
      <c r="H24" s="408">
        <v>22305</v>
      </c>
      <c r="I24" s="409"/>
      <c r="J24" s="500"/>
      <c r="K24" s="410">
        <f t="shared" si="0"/>
        <v>22305</v>
      </c>
      <c r="L24" s="408">
        <v>0</v>
      </c>
    </row>
    <row r="25" spans="1:12" ht="12.75" customHeight="1" x14ac:dyDescent="0.2">
      <c r="A25" s="1742" t="s">
        <v>920</v>
      </c>
      <c r="B25" s="291" t="s">
        <v>827</v>
      </c>
      <c r="C25" s="500"/>
      <c r="D25" s="500"/>
      <c r="E25" s="500"/>
      <c r="F25" s="500"/>
      <c r="G25" s="500"/>
      <c r="H25" s="408">
        <v>0</v>
      </c>
      <c r="I25" s="409"/>
      <c r="J25" s="500"/>
      <c r="K25" s="410">
        <f t="shared" si="0"/>
        <v>0</v>
      </c>
      <c r="L25" s="408">
        <v>0</v>
      </c>
    </row>
    <row r="26" spans="1:12" x14ac:dyDescent="0.2">
      <c r="A26" s="1742" t="s">
        <v>707</v>
      </c>
      <c r="B26" s="291" t="s">
        <v>828</v>
      </c>
      <c r="C26" s="500"/>
      <c r="D26" s="500"/>
      <c r="E26" s="500"/>
      <c r="F26" s="500"/>
      <c r="G26" s="500"/>
      <c r="H26" s="408">
        <v>0</v>
      </c>
      <c r="I26" s="409"/>
      <c r="J26" s="500"/>
      <c r="K26" s="410">
        <f t="shared" si="0"/>
        <v>0</v>
      </c>
      <c r="L26" s="408">
        <v>0</v>
      </c>
    </row>
    <row r="27" spans="1:12" x14ac:dyDescent="0.2">
      <c r="A27" s="1742" t="s">
        <v>708</v>
      </c>
      <c r="B27" s="291" t="s">
        <v>829</v>
      </c>
      <c r="C27" s="500"/>
      <c r="D27" s="500"/>
      <c r="E27" s="500"/>
      <c r="F27" s="500"/>
      <c r="G27" s="500"/>
      <c r="H27" s="408">
        <v>193267</v>
      </c>
      <c r="I27" s="409"/>
      <c r="J27" s="500"/>
      <c r="K27" s="410">
        <f t="shared" si="0"/>
        <v>193267</v>
      </c>
      <c r="L27" s="408">
        <v>0</v>
      </c>
    </row>
    <row r="28" spans="1:12" x14ac:dyDescent="0.2">
      <c r="A28" s="1742" t="s">
        <v>156</v>
      </c>
      <c r="B28" s="291" t="s">
        <v>830</v>
      </c>
      <c r="C28" s="500"/>
      <c r="D28" s="500"/>
      <c r="E28" s="500"/>
      <c r="F28" s="500"/>
      <c r="G28" s="500"/>
      <c r="H28" s="408">
        <v>0</v>
      </c>
      <c r="I28" s="409"/>
      <c r="J28" s="500"/>
      <c r="K28" s="410">
        <f t="shared" si="0"/>
        <v>0</v>
      </c>
      <c r="L28" s="408">
        <v>0</v>
      </c>
    </row>
    <row r="29" spans="1:12" x14ac:dyDescent="0.2">
      <c r="A29" s="1742" t="s">
        <v>157</v>
      </c>
      <c r="B29" s="291" t="s">
        <v>831</v>
      </c>
      <c r="C29" s="500"/>
      <c r="D29" s="500"/>
      <c r="E29" s="500"/>
      <c r="F29" s="500"/>
      <c r="G29" s="500"/>
      <c r="H29" s="408">
        <v>0</v>
      </c>
      <c r="I29" s="409"/>
      <c r="J29" s="500"/>
      <c r="K29" s="410">
        <f t="shared" si="0"/>
        <v>0</v>
      </c>
      <c r="L29" s="408">
        <v>0</v>
      </c>
    </row>
    <row r="30" spans="1:12" x14ac:dyDescent="0.2">
      <c r="A30" s="1742" t="s">
        <v>158</v>
      </c>
      <c r="B30" s="291" t="s">
        <v>832</v>
      </c>
      <c r="C30" s="500"/>
      <c r="D30" s="500"/>
      <c r="E30" s="500"/>
      <c r="F30" s="500"/>
      <c r="G30" s="500"/>
      <c r="H30" s="408">
        <v>0</v>
      </c>
      <c r="I30" s="409"/>
      <c r="J30" s="500"/>
      <c r="K30" s="410">
        <f t="shared" si="0"/>
        <v>0</v>
      </c>
      <c r="L30" s="408">
        <v>0</v>
      </c>
    </row>
    <row r="31" spans="1:12" x14ac:dyDescent="0.2">
      <c r="A31" s="1742" t="s">
        <v>159</v>
      </c>
      <c r="B31" s="291" t="s">
        <v>833</v>
      </c>
      <c r="C31" s="500"/>
      <c r="D31" s="500"/>
      <c r="E31" s="500"/>
      <c r="F31" s="500"/>
      <c r="G31" s="500"/>
      <c r="H31" s="408">
        <v>0</v>
      </c>
      <c r="I31" s="409"/>
      <c r="J31" s="500"/>
      <c r="K31" s="410">
        <f t="shared" si="0"/>
        <v>0</v>
      </c>
      <c r="L31" s="408">
        <v>0</v>
      </c>
    </row>
    <row r="32" spans="1:12" x14ac:dyDescent="0.2">
      <c r="A32" s="1743" t="s">
        <v>1320</v>
      </c>
      <c r="B32" s="266" t="s">
        <v>834</v>
      </c>
      <c r="C32" s="500"/>
      <c r="D32" s="500"/>
      <c r="E32" s="500"/>
      <c r="F32" s="500"/>
      <c r="G32" s="500"/>
      <c r="H32" s="408">
        <v>0</v>
      </c>
      <c r="I32" s="409"/>
      <c r="J32" s="507"/>
      <c r="K32" s="410">
        <f t="shared" si="0"/>
        <v>0</v>
      </c>
      <c r="L32" s="408">
        <v>0</v>
      </c>
    </row>
    <row r="33" spans="1:14" ht="12.75" customHeight="1" thickBot="1" x14ac:dyDescent="0.25">
      <c r="A33" s="871" t="s">
        <v>1276</v>
      </c>
      <c r="B33" s="462" t="s">
        <v>650</v>
      </c>
      <c r="C33" s="411">
        <f>SUM(C5:C32)</f>
        <v>31836526</v>
      </c>
      <c r="D33" s="411">
        <f t="shared" ref="D33:L33" si="1">SUM(D5:D32)</f>
        <v>4555235</v>
      </c>
      <c r="E33" s="411">
        <f t="shared" si="1"/>
        <v>687001</v>
      </c>
      <c r="F33" s="411">
        <f t="shared" si="1"/>
        <v>836051</v>
      </c>
      <c r="G33" s="411">
        <f t="shared" si="1"/>
        <v>473443</v>
      </c>
      <c r="H33" s="411">
        <f t="shared" si="1"/>
        <v>3513985</v>
      </c>
      <c r="I33" s="411">
        <f t="shared" si="1"/>
        <v>0</v>
      </c>
      <c r="J33" s="411">
        <f t="shared" si="1"/>
        <v>300</v>
      </c>
      <c r="K33" s="411">
        <f t="shared" si="1"/>
        <v>41902541</v>
      </c>
      <c r="L33" s="411">
        <f t="shared" si="1"/>
        <v>41831407</v>
      </c>
    </row>
    <row r="34" spans="1:14" s="25" customFormat="1" ht="18" customHeight="1" thickTop="1" x14ac:dyDescent="0.2">
      <c r="A34" s="1744" t="s">
        <v>49</v>
      </c>
      <c r="B34" s="1797" t="s">
        <v>649</v>
      </c>
      <c r="C34" s="412"/>
      <c r="D34" s="412"/>
      <c r="E34" s="412"/>
      <c r="F34" s="412"/>
      <c r="G34" s="412"/>
      <c r="H34" s="412"/>
      <c r="I34" s="409"/>
      <c r="J34" s="409"/>
      <c r="K34" s="409"/>
      <c r="L34" s="409"/>
      <c r="M34" s="890"/>
      <c r="N34" s="890"/>
    </row>
    <row r="35" spans="1:14" s="25" customFormat="1" ht="13.5" customHeight="1" x14ac:dyDescent="0.2">
      <c r="A35" s="1745" t="s">
        <v>675</v>
      </c>
      <c r="B35" s="207"/>
      <c r="C35" s="413"/>
      <c r="D35" s="413"/>
      <c r="E35" s="413"/>
      <c r="F35" s="413"/>
      <c r="G35" s="413"/>
      <c r="H35" s="413"/>
      <c r="I35" s="409"/>
      <c r="J35" s="409"/>
      <c r="K35" s="409"/>
      <c r="L35" s="409"/>
      <c r="M35" s="890"/>
      <c r="N35" s="890"/>
    </row>
    <row r="36" spans="1:14" x14ac:dyDescent="0.2">
      <c r="A36" s="1741" t="s">
        <v>1264</v>
      </c>
      <c r="B36" s="266">
        <v>2110</v>
      </c>
      <c r="C36" s="408">
        <v>1203243</v>
      </c>
      <c r="D36" s="408">
        <v>335603</v>
      </c>
      <c r="E36" s="408">
        <v>9368</v>
      </c>
      <c r="F36" s="408">
        <v>5416</v>
      </c>
      <c r="G36" s="408">
        <v>0</v>
      </c>
      <c r="H36" s="408">
        <v>835</v>
      </c>
      <c r="I36" s="408">
        <v>0</v>
      </c>
      <c r="J36" s="408">
        <v>0</v>
      </c>
      <c r="K36" s="410">
        <f t="shared" ref="K36:K41" si="2">SUM(C36:J36)</f>
        <v>1554465</v>
      </c>
      <c r="L36" s="408">
        <v>1530794</v>
      </c>
    </row>
    <row r="37" spans="1:14" x14ac:dyDescent="0.2">
      <c r="A37" s="1741" t="s">
        <v>1265</v>
      </c>
      <c r="B37" s="266">
        <v>2120</v>
      </c>
      <c r="C37" s="408">
        <v>3078840</v>
      </c>
      <c r="D37" s="408">
        <v>435774</v>
      </c>
      <c r="E37" s="408">
        <v>228404</v>
      </c>
      <c r="F37" s="408">
        <v>59110</v>
      </c>
      <c r="G37" s="408">
        <v>0</v>
      </c>
      <c r="H37" s="408">
        <v>1171</v>
      </c>
      <c r="I37" s="408">
        <v>0</v>
      </c>
      <c r="J37" s="408">
        <v>0</v>
      </c>
      <c r="K37" s="410">
        <f t="shared" si="2"/>
        <v>3803299</v>
      </c>
      <c r="L37" s="408">
        <v>3817293</v>
      </c>
    </row>
    <row r="38" spans="1:14" x14ac:dyDescent="0.2">
      <c r="A38" s="1741" t="s">
        <v>220</v>
      </c>
      <c r="B38" s="266">
        <v>2130</v>
      </c>
      <c r="C38" s="408">
        <v>215708</v>
      </c>
      <c r="D38" s="408">
        <v>60283</v>
      </c>
      <c r="E38" s="408">
        <v>33569</v>
      </c>
      <c r="F38" s="408">
        <v>7546</v>
      </c>
      <c r="G38" s="408">
        <v>0</v>
      </c>
      <c r="H38" s="408">
        <v>0</v>
      </c>
      <c r="I38" s="408">
        <v>0</v>
      </c>
      <c r="J38" s="408">
        <v>0</v>
      </c>
      <c r="K38" s="410">
        <f t="shared" si="2"/>
        <v>317106</v>
      </c>
      <c r="L38" s="408">
        <v>313619</v>
      </c>
    </row>
    <row r="39" spans="1:14" x14ac:dyDescent="0.2">
      <c r="A39" s="1741" t="s">
        <v>221</v>
      </c>
      <c r="B39" s="266">
        <v>2140</v>
      </c>
      <c r="C39" s="408">
        <v>0</v>
      </c>
      <c r="D39" s="408">
        <v>0</v>
      </c>
      <c r="E39" s="408">
        <v>0</v>
      </c>
      <c r="F39" s="408">
        <v>0</v>
      </c>
      <c r="G39" s="408">
        <v>0</v>
      </c>
      <c r="H39" s="408">
        <v>0</v>
      </c>
      <c r="I39" s="408">
        <v>0</v>
      </c>
      <c r="J39" s="408">
        <v>0</v>
      </c>
      <c r="K39" s="410">
        <f t="shared" si="2"/>
        <v>0</v>
      </c>
      <c r="L39" s="408">
        <v>0</v>
      </c>
    </row>
    <row r="40" spans="1:14" x14ac:dyDescent="0.2">
      <c r="A40" s="1741" t="s">
        <v>222</v>
      </c>
      <c r="B40" s="266">
        <v>2150</v>
      </c>
      <c r="C40" s="408">
        <v>0</v>
      </c>
      <c r="D40" s="408">
        <v>0</v>
      </c>
      <c r="E40" s="408">
        <v>0</v>
      </c>
      <c r="F40" s="408">
        <v>0</v>
      </c>
      <c r="G40" s="408">
        <v>0</v>
      </c>
      <c r="H40" s="408">
        <v>0</v>
      </c>
      <c r="I40" s="408">
        <v>0</v>
      </c>
      <c r="J40" s="408">
        <v>0</v>
      </c>
      <c r="K40" s="410">
        <f t="shared" si="2"/>
        <v>0</v>
      </c>
      <c r="L40" s="408">
        <v>0</v>
      </c>
    </row>
    <row r="41" spans="1:14" x14ac:dyDescent="0.2">
      <c r="A41" s="1741" t="s">
        <v>1882</v>
      </c>
      <c r="B41" s="266">
        <v>2190</v>
      </c>
      <c r="C41" s="408">
        <v>146846</v>
      </c>
      <c r="D41" s="408">
        <v>515</v>
      </c>
      <c r="E41" s="408">
        <v>21393</v>
      </c>
      <c r="F41" s="408">
        <v>28383</v>
      </c>
      <c r="G41" s="408">
        <v>0</v>
      </c>
      <c r="H41" s="408">
        <v>0</v>
      </c>
      <c r="I41" s="408">
        <v>0</v>
      </c>
      <c r="J41" s="408">
        <v>0</v>
      </c>
      <c r="K41" s="410">
        <f t="shared" si="2"/>
        <v>197137</v>
      </c>
      <c r="L41" s="408">
        <v>218243</v>
      </c>
    </row>
    <row r="42" spans="1:14" ht="12.75" customHeight="1" thickBot="1" x14ac:dyDescent="0.25">
      <c r="A42" s="871" t="s">
        <v>640</v>
      </c>
      <c r="B42" s="462" t="s">
        <v>812</v>
      </c>
      <c r="C42" s="411">
        <f>SUM(C36:C41)</f>
        <v>4644637</v>
      </c>
      <c r="D42" s="411">
        <f t="shared" ref="D42:L42" si="3">SUM(D36:D41)</f>
        <v>832175</v>
      </c>
      <c r="E42" s="411">
        <f t="shared" si="3"/>
        <v>292734</v>
      </c>
      <c r="F42" s="411">
        <f t="shared" si="3"/>
        <v>100455</v>
      </c>
      <c r="G42" s="411">
        <f t="shared" si="3"/>
        <v>0</v>
      </c>
      <c r="H42" s="411">
        <f t="shared" si="3"/>
        <v>2006</v>
      </c>
      <c r="I42" s="411">
        <f t="shared" si="3"/>
        <v>0</v>
      </c>
      <c r="J42" s="411">
        <f t="shared" si="3"/>
        <v>0</v>
      </c>
      <c r="K42" s="411">
        <f t="shared" si="3"/>
        <v>5872007</v>
      </c>
      <c r="L42" s="411">
        <f t="shared" si="3"/>
        <v>5879949</v>
      </c>
    </row>
    <row r="43" spans="1:14" ht="13.5" thickTop="1" x14ac:dyDescent="0.2">
      <c r="A43" s="1746" t="s">
        <v>676</v>
      </c>
      <c r="B43" s="508"/>
      <c r="C43" s="415"/>
      <c r="D43" s="415"/>
      <c r="E43" s="415"/>
      <c r="F43" s="415"/>
      <c r="G43" s="415"/>
      <c r="H43" s="415"/>
      <c r="I43" s="409"/>
      <c r="J43" s="409"/>
      <c r="K43" s="415"/>
      <c r="L43" s="415"/>
    </row>
    <row r="44" spans="1:14" x14ac:dyDescent="0.2">
      <c r="A44" s="1741" t="s">
        <v>955</v>
      </c>
      <c r="B44" s="266">
        <v>2210</v>
      </c>
      <c r="C44" s="408">
        <v>292916</v>
      </c>
      <c r="D44" s="408">
        <v>60208</v>
      </c>
      <c r="E44" s="408">
        <v>67047</v>
      </c>
      <c r="F44" s="408">
        <v>17585</v>
      </c>
      <c r="G44" s="408">
        <v>49443</v>
      </c>
      <c r="H44" s="408">
        <v>1352</v>
      </c>
      <c r="I44" s="408">
        <v>0</v>
      </c>
      <c r="J44" s="408">
        <v>0</v>
      </c>
      <c r="K44" s="416">
        <f>SUM(C44:J44)</f>
        <v>488551</v>
      </c>
      <c r="L44" s="408">
        <v>587837</v>
      </c>
    </row>
    <row r="45" spans="1:14" x14ac:dyDescent="0.2">
      <c r="A45" s="1741" t="s">
        <v>956</v>
      </c>
      <c r="B45" s="266">
        <v>2220</v>
      </c>
      <c r="C45" s="408">
        <v>1715659</v>
      </c>
      <c r="D45" s="408">
        <v>298164</v>
      </c>
      <c r="E45" s="408">
        <v>91395</v>
      </c>
      <c r="F45" s="408">
        <v>204075</v>
      </c>
      <c r="G45" s="408">
        <v>183672</v>
      </c>
      <c r="H45" s="408">
        <v>473</v>
      </c>
      <c r="I45" s="408">
        <v>0</v>
      </c>
      <c r="J45" s="408">
        <v>0</v>
      </c>
      <c r="K45" s="416">
        <f>SUM(C45:J45)</f>
        <v>2493438</v>
      </c>
      <c r="L45" s="408">
        <v>2417149</v>
      </c>
    </row>
    <row r="46" spans="1:14" x14ac:dyDescent="0.2">
      <c r="A46" s="1741" t="s">
        <v>957</v>
      </c>
      <c r="B46" s="266">
        <v>2230</v>
      </c>
      <c r="C46" s="408">
        <v>0</v>
      </c>
      <c r="D46" s="408">
        <v>0</v>
      </c>
      <c r="E46" s="408">
        <v>0</v>
      </c>
      <c r="F46" s="408">
        <v>0</v>
      </c>
      <c r="G46" s="408">
        <v>0</v>
      </c>
      <c r="H46" s="408">
        <v>0</v>
      </c>
      <c r="I46" s="408">
        <v>0</v>
      </c>
      <c r="J46" s="408">
        <v>0</v>
      </c>
      <c r="K46" s="416">
        <f>SUM(C46:J46)</f>
        <v>0</v>
      </c>
      <c r="L46" s="408">
        <v>0</v>
      </c>
    </row>
    <row r="47" spans="1:14" ht="12.75" customHeight="1" thickBot="1" x14ac:dyDescent="0.25">
      <c r="A47" s="871" t="s">
        <v>641</v>
      </c>
      <c r="B47" s="462" t="s">
        <v>33</v>
      </c>
      <c r="C47" s="411">
        <f>SUM(C44:C46)</f>
        <v>2008575</v>
      </c>
      <c r="D47" s="411">
        <f t="shared" ref="D47:K47" si="4">SUM(D44:D46)</f>
        <v>358372</v>
      </c>
      <c r="E47" s="411">
        <f t="shared" si="4"/>
        <v>158442</v>
      </c>
      <c r="F47" s="411">
        <f t="shared" si="4"/>
        <v>221660</v>
      </c>
      <c r="G47" s="411">
        <f t="shared" si="4"/>
        <v>233115</v>
      </c>
      <c r="H47" s="411">
        <f t="shared" si="4"/>
        <v>1825</v>
      </c>
      <c r="I47" s="411">
        <f t="shared" si="4"/>
        <v>0</v>
      </c>
      <c r="J47" s="411">
        <f t="shared" si="4"/>
        <v>0</v>
      </c>
      <c r="K47" s="411">
        <f t="shared" si="4"/>
        <v>2981989</v>
      </c>
      <c r="L47" s="411">
        <f>SUM(L44:L46)</f>
        <v>3004986</v>
      </c>
    </row>
    <row r="48" spans="1:14" ht="13.5" thickTop="1" x14ac:dyDescent="0.2">
      <c r="A48" s="1746" t="s">
        <v>695</v>
      </c>
      <c r="B48" s="508"/>
      <c r="C48" s="415"/>
      <c r="D48" s="415"/>
      <c r="E48" s="415"/>
      <c r="F48" s="415"/>
      <c r="G48" s="415"/>
      <c r="H48" s="415"/>
      <c r="I48" s="409"/>
      <c r="J48" s="409"/>
      <c r="K48" s="415"/>
      <c r="L48" s="415"/>
    </row>
    <row r="49" spans="1:14" x14ac:dyDescent="0.2">
      <c r="A49" s="1741" t="s">
        <v>958</v>
      </c>
      <c r="B49" s="266">
        <v>2310</v>
      </c>
      <c r="C49" s="408">
        <v>0</v>
      </c>
      <c r="D49" s="408">
        <v>0</v>
      </c>
      <c r="E49" s="408">
        <v>548938</v>
      </c>
      <c r="F49" s="408">
        <v>11334</v>
      </c>
      <c r="G49" s="408">
        <v>0</v>
      </c>
      <c r="H49" s="408">
        <v>16800</v>
      </c>
      <c r="I49" s="408">
        <v>0</v>
      </c>
      <c r="J49" s="408">
        <v>0</v>
      </c>
      <c r="K49" s="416">
        <f>SUM(C49:J49)</f>
        <v>577072</v>
      </c>
      <c r="L49" s="408">
        <v>717600</v>
      </c>
    </row>
    <row r="50" spans="1:14" x14ac:dyDescent="0.2">
      <c r="A50" s="1741" t="s">
        <v>959</v>
      </c>
      <c r="B50" s="266">
        <v>2320</v>
      </c>
      <c r="C50" s="408">
        <v>395913</v>
      </c>
      <c r="D50" s="408">
        <v>71265</v>
      </c>
      <c r="E50" s="408">
        <v>4206</v>
      </c>
      <c r="F50" s="408">
        <v>559</v>
      </c>
      <c r="G50" s="408">
        <v>0</v>
      </c>
      <c r="H50" s="408">
        <v>2884</v>
      </c>
      <c r="I50" s="408">
        <v>0</v>
      </c>
      <c r="J50" s="408">
        <v>0</v>
      </c>
      <c r="K50" s="416">
        <f>SUM(C50:J50)</f>
        <v>474827</v>
      </c>
      <c r="L50" s="408">
        <v>485944</v>
      </c>
    </row>
    <row r="51" spans="1:14" x14ac:dyDescent="0.2">
      <c r="A51" s="1741" t="s">
        <v>45</v>
      </c>
      <c r="B51" s="266">
        <v>2330</v>
      </c>
      <c r="C51" s="408">
        <v>0</v>
      </c>
      <c r="D51" s="408">
        <v>0</v>
      </c>
      <c r="E51" s="408">
        <v>0</v>
      </c>
      <c r="F51" s="408">
        <v>0</v>
      </c>
      <c r="G51" s="408">
        <v>0</v>
      </c>
      <c r="H51" s="408">
        <v>0</v>
      </c>
      <c r="I51" s="408">
        <v>0</v>
      </c>
      <c r="J51" s="408">
        <v>0</v>
      </c>
      <c r="K51" s="416">
        <f>SUM(C51:J51)</f>
        <v>0</v>
      </c>
      <c r="L51" s="408">
        <v>0</v>
      </c>
    </row>
    <row r="52" spans="1:14" ht="22.5" x14ac:dyDescent="0.2">
      <c r="A52" s="1742" t="s">
        <v>336</v>
      </c>
      <c r="B52" s="813" t="s">
        <v>424</v>
      </c>
      <c r="C52" s="408">
        <v>0</v>
      </c>
      <c r="D52" s="408">
        <v>0</v>
      </c>
      <c r="E52" s="408">
        <v>0</v>
      </c>
      <c r="F52" s="408">
        <v>0</v>
      </c>
      <c r="G52" s="408">
        <v>0</v>
      </c>
      <c r="H52" s="408">
        <v>0</v>
      </c>
      <c r="I52" s="408">
        <v>0</v>
      </c>
      <c r="J52" s="408">
        <v>0</v>
      </c>
      <c r="K52" s="416">
        <f>SUM(C52:J52)</f>
        <v>0</v>
      </c>
      <c r="L52" s="408">
        <v>0</v>
      </c>
    </row>
    <row r="53" spans="1:14" ht="12.75" customHeight="1" thickBot="1" x14ac:dyDescent="0.25">
      <c r="A53" s="871" t="s">
        <v>813</v>
      </c>
      <c r="B53" s="462" t="s">
        <v>34</v>
      </c>
      <c r="C53" s="411">
        <f>SUM(C49:C52)</f>
        <v>395913</v>
      </c>
      <c r="D53" s="411">
        <f t="shared" ref="D53:L53" si="5">SUM(D49:D52)</f>
        <v>71265</v>
      </c>
      <c r="E53" s="411">
        <f t="shared" si="5"/>
        <v>553144</v>
      </c>
      <c r="F53" s="411">
        <f t="shared" si="5"/>
        <v>11893</v>
      </c>
      <c r="G53" s="411">
        <f t="shared" si="5"/>
        <v>0</v>
      </c>
      <c r="H53" s="411">
        <f t="shared" si="5"/>
        <v>19684</v>
      </c>
      <c r="I53" s="411">
        <f t="shared" si="5"/>
        <v>0</v>
      </c>
      <c r="J53" s="411">
        <f t="shared" si="5"/>
        <v>0</v>
      </c>
      <c r="K53" s="411">
        <f t="shared" si="5"/>
        <v>1051899</v>
      </c>
      <c r="L53" s="411">
        <f t="shared" si="5"/>
        <v>1203544</v>
      </c>
    </row>
    <row r="54" spans="1:14" ht="13.5" thickTop="1" x14ac:dyDescent="0.2">
      <c r="A54" s="1746" t="s">
        <v>696</v>
      </c>
      <c r="B54" s="508"/>
      <c r="C54" s="415"/>
      <c r="D54" s="415"/>
      <c r="E54" s="415"/>
      <c r="F54" s="415"/>
      <c r="G54" s="415"/>
      <c r="H54" s="415"/>
      <c r="I54" s="409"/>
      <c r="J54" s="409"/>
      <c r="K54" s="415"/>
      <c r="L54" s="415"/>
    </row>
    <row r="55" spans="1:14" x14ac:dyDescent="0.2">
      <c r="A55" s="1741" t="s">
        <v>1234</v>
      </c>
      <c r="B55" s="266">
        <v>2410</v>
      </c>
      <c r="C55" s="408">
        <v>2899041</v>
      </c>
      <c r="D55" s="408">
        <v>522613</v>
      </c>
      <c r="E55" s="408">
        <v>55606</v>
      </c>
      <c r="F55" s="408">
        <v>19750</v>
      </c>
      <c r="G55" s="408">
        <v>0</v>
      </c>
      <c r="H55" s="408">
        <v>1062</v>
      </c>
      <c r="I55" s="408">
        <v>0</v>
      </c>
      <c r="J55" s="408">
        <v>0</v>
      </c>
      <c r="K55" s="416">
        <f>SUM(C55:J55)</f>
        <v>3498072</v>
      </c>
      <c r="L55" s="408">
        <v>3499128</v>
      </c>
    </row>
    <row r="56" spans="1:14" ht="12.75" customHeight="1" x14ac:dyDescent="0.2">
      <c r="A56" s="1747" t="s">
        <v>435</v>
      </c>
      <c r="B56" s="113">
        <v>2490</v>
      </c>
      <c r="C56" s="408">
        <v>0</v>
      </c>
      <c r="D56" s="408">
        <v>0</v>
      </c>
      <c r="E56" s="408">
        <v>44853</v>
      </c>
      <c r="F56" s="408">
        <v>690</v>
      </c>
      <c r="G56" s="408">
        <v>0</v>
      </c>
      <c r="H56" s="408">
        <v>0</v>
      </c>
      <c r="I56" s="408">
        <v>0</v>
      </c>
      <c r="J56" s="408">
        <v>0</v>
      </c>
      <c r="K56" s="416">
        <f>SUM(C56:J56)</f>
        <v>45543</v>
      </c>
      <c r="L56" s="408">
        <v>60000</v>
      </c>
    </row>
    <row r="57" spans="1:14" s="15" customFormat="1" ht="12.75" customHeight="1" thickBot="1" x14ac:dyDescent="0.25">
      <c r="A57" s="871" t="s">
        <v>299</v>
      </c>
      <c r="B57" s="533" t="s">
        <v>35</v>
      </c>
      <c r="C57" s="417">
        <f>SUM(C55:C56)</f>
        <v>2899041</v>
      </c>
      <c r="D57" s="417">
        <f t="shared" ref="D57:K57" si="6">SUM(D55:D56)</f>
        <v>522613</v>
      </c>
      <c r="E57" s="417">
        <f t="shared" si="6"/>
        <v>100459</v>
      </c>
      <c r="F57" s="417">
        <f t="shared" si="6"/>
        <v>20440</v>
      </c>
      <c r="G57" s="417">
        <f t="shared" si="6"/>
        <v>0</v>
      </c>
      <c r="H57" s="417">
        <f t="shared" si="6"/>
        <v>1062</v>
      </c>
      <c r="I57" s="417">
        <f t="shared" si="6"/>
        <v>0</v>
      </c>
      <c r="J57" s="417">
        <f t="shared" si="6"/>
        <v>0</v>
      </c>
      <c r="K57" s="417">
        <f t="shared" si="6"/>
        <v>3543615</v>
      </c>
      <c r="L57" s="411">
        <f>SUM(L55:L56)</f>
        <v>3559128</v>
      </c>
      <c r="M57" s="14"/>
      <c r="N57" s="14"/>
    </row>
    <row r="58" spans="1:14" s="15" customFormat="1" ht="13.5" thickTop="1" x14ac:dyDescent="0.2">
      <c r="A58" s="1746" t="s">
        <v>697</v>
      </c>
      <c r="B58" s="508"/>
      <c r="C58" s="418"/>
      <c r="D58" s="415"/>
      <c r="E58" s="415"/>
      <c r="F58" s="415"/>
      <c r="G58" s="415"/>
      <c r="H58" s="415"/>
      <c r="I58" s="409"/>
      <c r="J58" s="409"/>
      <c r="K58" s="415"/>
      <c r="L58" s="415"/>
      <c r="M58" s="14"/>
      <c r="N58" s="14"/>
    </row>
    <row r="59" spans="1:14" s="15" customFormat="1" x14ac:dyDescent="0.2">
      <c r="A59" s="1741" t="s">
        <v>1235</v>
      </c>
      <c r="B59" s="266">
        <v>2510</v>
      </c>
      <c r="C59" s="408">
        <v>166541</v>
      </c>
      <c r="D59" s="408">
        <v>41365</v>
      </c>
      <c r="E59" s="408">
        <v>410</v>
      </c>
      <c r="F59" s="408">
        <v>0</v>
      </c>
      <c r="G59" s="408">
        <v>0</v>
      </c>
      <c r="H59" s="408">
        <v>335</v>
      </c>
      <c r="I59" s="408">
        <v>0</v>
      </c>
      <c r="J59" s="408">
        <v>0</v>
      </c>
      <c r="K59" s="416">
        <f t="shared" ref="K59:K64" si="7">SUM(C59:J59)</f>
        <v>208651</v>
      </c>
      <c r="L59" s="408">
        <v>207090</v>
      </c>
      <c r="M59" s="14"/>
      <c r="N59" s="14"/>
    </row>
    <row r="60" spans="1:14" s="15" customFormat="1" x14ac:dyDescent="0.2">
      <c r="A60" s="1741" t="s">
        <v>532</v>
      </c>
      <c r="B60" s="266">
        <v>2520</v>
      </c>
      <c r="C60" s="408">
        <v>373858</v>
      </c>
      <c r="D60" s="408">
        <v>95998</v>
      </c>
      <c r="E60" s="408">
        <v>6460</v>
      </c>
      <c r="F60" s="408">
        <v>5817</v>
      </c>
      <c r="G60" s="408">
        <v>0</v>
      </c>
      <c r="H60" s="408">
        <v>1282</v>
      </c>
      <c r="I60" s="408">
        <v>0</v>
      </c>
      <c r="J60" s="408">
        <v>0</v>
      </c>
      <c r="K60" s="416">
        <f t="shared" si="7"/>
        <v>483415</v>
      </c>
      <c r="L60" s="408">
        <v>500223</v>
      </c>
      <c r="M60" s="14"/>
      <c r="N60" s="14"/>
    </row>
    <row r="61" spans="1:14" s="15" customFormat="1" x14ac:dyDescent="0.2">
      <c r="A61" s="1741" t="s">
        <v>219</v>
      </c>
      <c r="B61" s="266">
        <v>2540</v>
      </c>
      <c r="C61" s="408">
        <v>0</v>
      </c>
      <c r="D61" s="408">
        <v>0</v>
      </c>
      <c r="E61" s="408">
        <v>64216</v>
      </c>
      <c r="F61" s="408">
        <v>1867</v>
      </c>
      <c r="G61" s="408">
        <v>0</v>
      </c>
      <c r="H61" s="408">
        <v>0</v>
      </c>
      <c r="I61" s="408">
        <v>0</v>
      </c>
      <c r="J61" s="408">
        <v>0</v>
      </c>
      <c r="K61" s="416">
        <f t="shared" si="7"/>
        <v>66083</v>
      </c>
      <c r="L61" s="408">
        <v>69500</v>
      </c>
      <c r="M61" s="14"/>
      <c r="N61" s="14"/>
    </row>
    <row r="62" spans="1:14" s="15" customFormat="1" x14ac:dyDescent="0.2">
      <c r="A62" s="1741" t="s">
        <v>1107</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0</v>
      </c>
      <c r="D63" s="408">
        <v>0</v>
      </c>
      <c r="E63" s="408">
        <v>1068330</v>
      </c>
      <c r="F63" s="408">
        <v>4736</v>
      </c>
      <c r="G63" s="408">
        <v>0</v>
      </c>
      <c r="H63" s="408">
        <v>1663</v>
      </c>
      <c r="I63" s="408">
        <v>0</v>
      </c>
      <c r="J63" s="408">
        <v>0</v>
      </c>
      <c r="K63" s="416">
        <f t="shared" si="7"/>
        <v>1074729</v>
      </c>
      <c r="L63" s="408">
        <v>915500</v>
      </c>
    </row>
    <row r="64" spans="1:14" s="14" customFormat="1" x14ac:dyDescent="0.2">
      <c r="A64" s="1748" t="s">
        <v>107</v>
      </c>
      <c r="B64" s="267">
        <v>2570</v>
      </c>
      <c r="C64" s="408">
        <v>157641</v>
      </c>
      <c r="D64" s="408">
        <v>42060</v>
      </c>
      <c r="E64" s="408">
        <v>45434</v>
      </c>
      <c r="F64" s="408">
        <v>444115</v>
      </c>
      <c r="G64" s="408">
        <v>1476</v>
      </c>
      <c r="H64" s="408">
        <v>23433</v>
      </c>
      <c r="I64" s="408">
        <v>0</v>
      </c>
      <c r="J64" s="408">
        <v>0</v>
      </c>
      <c r="K64" s="416">
        <f t="shared" si="7"/>
        <v>714159</v>
      </c>
      <c r="L64" s="408">
        <v>629362</v>
      </c>
    </row>
    <row r="65" spans="1:14" s="15" customFormat="1" ht="12.75" customHeight="1" thickBot="1" x14ac:dyDescent="0.25">
      <c r="A65" s="871" t="s">
        <v>815</v>
      </c>
      <c r="B65" s="462" t="s">
        <v>36</v>
      </c>
      <c r="C65" s="411">
        <f>SUM(C59:C64)</f>
        <v>698040</v>
      </c>
      <c r="D65" s="411">
        <f t="shared" ref="D65:L65" si="8">SUM(D59:D64)</f>
        <v>179423</v>
      </c>
      <c r="E65" s="411">
        <f t="shared" si="8"/>
        <v>1184850</v>
      </c>
      <c r="F65" s="411">
        <f t="shared" si="8"/>
        <v>456535</v>
      </c>
      <c r="G65" s="411">
        <f t="shared" si="8"/>
        <v>1476</v>
      </c>
      <c r="H65" s="411">
        <f t="shared" si="8"/>
        <v>26713</v>
      </c>
      <c r="I65" s="411">
        <f t="shared" si="8"/>
        <v>0</v>
      </c>
      <c r="J65" s="411">
        <f t="shared" si="8"/>
        <v>0</v>
      </c>
      <c r="K65" s="411">
        <f t="shared" si="8"/>
        <v>2547037</v>
      </c>
      <c r="L65" s="411">
        <f t="shared" si="8"/>
        <v>2321675</v>
      </c>
      <c r="M65" s="14"/>
      <c r="N65" s="14"/>
    </row>
    <row r="66" spans="1:14" s="15" customFormat="1" ht="13.5" thickTop="1" x14ac:dyDescent="0.2">
      <c r="A66" s="1746" t="s">
        <v>698</v>
      </c>
      <c r="B66" s="460"/>
      <c r="C66" s="409"/>
      <c r="D66" s="409"/>
      <c r="E66" s="409"/>
      <c r="F66" s="409"/>
      <c r="G66" s="409"/>
      <c r="H66" s="409"/>
      <c r="I66" s="409"/>
      <c r="J66" s="409"/>
      <c r="K66" s="415"/>
      <c r="L66" s="415"/>
      <c r="M66" s="14"/>
      <c r="N66" s="14"/>
    </row>
    <row r="67" spans="1:14" s="15" customFormat="1" x14ac:dyDescent="0.2">
      <c r="A67" s="1741" t="s">
        <v>1227</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692</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1228</v>
      </c>
      <c r="B69" s="266">
        <v>2630</v>
      </c>
      <c r="C69" s="408">
        <v>143258</v>
      </c>
      <c r="D69" s="408">
        <v>21096</v>
      </c>
      <c r="E69" s="408">
        <v>44394</v>
      </c>
      <c r="F69" s="408">
        <v>3837</v>
      </c>
      <c r="G69" s="408">
        <v>0</v>
      </c>
      <c r="H69" s="408">
        <v>775</v>
      </c>
      <c r="I69" s="408">
        <v>0</v>
      </c>
      <c r="J69" s="408">
        <v>0</v>
      </c>
      <c r="K69" s="416">
        <f>SUM(C69:J69)</f>
        <v>213360</v>
      </c>
      <c r="L69" s="408">
        <v>190774</v>
      </c>
      <c r="M69" s="14"/>
      <c r="N69" s="14"/>
    </row>
    <row r="70" spans="1:14" s="15" customFormat="1" x14ac:dyDescent="0.2">
      <c r="A70" s="1741" t="s">
        <v>464</v>
      </c>
      <c r="B70" s="266">
        <v>2640</v>
      </c>
      <c r="C70" s="408">
        <v>330832</v>
      </c>
      <c r="D70" s="408">
        <v>49334</v>
      </c>
      <c r="E70" s="408">
        <v>28368</v>
      </c>
      <c r="F70" s="408">
        <v>11176</v>
      </c>
      <c r="G70" s="408">
        <v>4492</v>
      </c>
      <c r="H70" s="408">
        <v>1615</v>
      </c>
      <c r="I70" s="408">
        <v>0</v>
      </c>
      <c r="J70" s="408">
        <v>0</v>
      </c>
      <c r="K70" s="416">
        <f>SUM(C70:J70)</f>
        <v>425817</v>
      </c>
      <c r="L70" s="408">
        <v>475015</v>
      </c>
      <c r="M70" s="14"/>
      <c r="N70" s="14"/>
    </row>
    <row r="71" spans="1:14" s="15" customFormat="1" x14ac:dyDescent="0.2">
      <c r="A71" s="1741" t="s">
        <v>465</v>
      </c>
      <c r="B71" s="266">
        <v>2660</v>
      </c>
      <c r="C71" s="408">
        <v>196193</v>
      </c>
      <c r="D71" s="408">
        <v>28387</v>
      </c>
      <c r="E71" s="408">
        <v>12919</v>
      </c>
      <c r="F71" s="408">
        <v>114011</v>
      </c>
      <c r="G71" s="408">
        <v>0</v>
      </c>
      <c r="H71" s="408">
        <v>300</v>
      </c>
      <c r="I71" s="408">
        <v>0</v>
      </c>
      <c r="J71" s="408">
        <v>0</v>
      </c>
      <c r="K71" s="416">
        <f>SUM(C71:J71)</f>
        <v>351810</v>
      </c>
      <c r="L71" s="408">
        <v>347375</v>
      </c>
      <c r="M71" s="14"/>
      <c r="N71" s="14"/>
    </row>
    <row r="72" spans="1:14" s="15" customFormat="1" ht="12.75" customHeight="1" thickBot="1" x14ac:dyDescent="0.25">
      <c r="A72" s="871" t="s">
        <v>38</v>
      </c>
      <c r="B72" s="459" t="s">
        <v>37</v>
      </c>
      <c r="C72" s="411">
        <f>SUM(C67:C71)</f>
        <v>670283</v>
      </c>
      <c r="D72" s="411">
        <f t="shared" ref="D72:K72" si="9">SUM(D67:D71)</f>
        <v>98817</v>
      </c>
      <c r="E72" s="411">
        <f t="shared" si="9"/>
        <v>85681</v>
      </c>
      <c r="F72" s="411">
        <f t="shared" si="9"/>
        <v>129024</v>
      </c>
      <c r="G72" s="411">
        <f t="shared" si="9"/>
        <v>4492</v>
      </c>
      <c r="H72" s="411">
        <f t="shared" si="9"/>
        <v>2690</v>
      </c>
      <c r="I72" s="411">
        <f t="shared" si="9"/>
        <v>0</v>
      </c>
      <c r="J72" s="411">
        <f t="shared" si="9"/>
        <v>0</v>
      </c>
      <c r="K72" s="411">
        <f t="shared" si="9"/>
        <v>990987</v>
      </c>
      <c r="L72" s="411">
        <f>SUM(L67:L71)</f>
        <v>1013164</v>
      </c>
      <c r="M72" s="14"/>
      <c r="N72" s="14"/>
    </row>
    <row r="73" spans="1:14" s="15" customFormat="1" ht="14.25" thickTop="1" thickBot="1" x14ac:dyDescent="0.25">
      <c r="A73" s="1749" t="s">
        <v>1134</v>
      </c>
      <c r="B73" s="1734" t="s">
        <v>654</v>
      </c>
      <c r="C73" s="419">
        <v>0</v>
      </c>
      <c r="D73" s="419">
        <v>632</v>
      </c>
      <c r="E73" s="419">
        <v>667834</v>
      </c>
      <c r="F73" s="419">
        <v>0</v>
      </c>
      <c r="G73" s="419">
        <v>0</v>
      </c>
      <c r="H73" s="419">
        <v>0</v>
      </c>
      <c r="I73" s="419">
        <v>0</v>
      </c>
      <c r="J73" s="419">
        <v>0</v>
      </c>
      <c r="K73" s="411">
        <f>SUM(C73:J73)</f>
        <v>668466</v>
      </c>
      <c r="L73" s="419">
        <v>653714</v>
      </c>
      <c r="M73" s="14"/>
      <c r="N73" s="14"/>
    </row>
    <row r="74" spans="1:14" ht="12.75" customHeight="1" thickTop="1" thickBot="1" x14ac:dyDescent="0.25">
      <c r="A74" s="871" t="s">
        <v>952</v>
      </c>
      <c r="B74" s="1733">
        <v>2000</v>
      </c>
      <c r="C74" s="421">
        <f>SUM(C42,C47,C53,C57,C65,C72,C73)</f>
        <v>11316489</v>
      </c>
      <c r="D74" s="421">
        <f t="shared" ref="D74:K74" si="10">SUM(D42,D47,D53,D57,D65,D72,D73)</f>
        <v>2063297</v>
      </c>
      <c r="E74" s="421">
        <f t="shared" si="10"/>
        <v>3043144</v>
      </c>
      <c r="F74" s="421">
        <f t="shared" si="10"/>
        <v>940007</v>
      </c>
      <c r="G74" s="421">
        <f t="shared" si="10"/>
        <v>239083</v>
      </c>
      <c r="H74" s="421">
        <f t="shared" si="10"/>
        <v>53980</v>
      </c>
      <c r="I74" s="421">
        <f t="shared" si="10"/>
        <v>0</v>
      </c>
      <c r="J74" s="421">
        <f t="shared" si="10"/>
        <v>0</v>
      </c>
      <c r="K74" s="421">
        <f t="shared" si="10"/>
        <v>17656000</v>
      </c>
      <c r="L74" s="421">
        <f>SUM(L42,L47,L53,L57,L65,L72,L73)</f>
        <v>17636160</v>
      </c>
    </row>
    <row r="75" spans="1:14" s="23" customFormat="1" ht="18" customHeight="1" thickTop="1" thickBot="1" x14ac:dyDescent="0.25">
      <c r="A75" s="1740" t="s">
        <v>50</v>
      </c>
      <c r="B75" s="1735" t="s">
        <v>655</v>
      </c>
      <c r="C75" s="419">
        <v>221951</v>
      </c>
      <c r="D75" s="419">
        <v>1351</v>
      </c>
      <c r="E75" s="419">
        <v>0</v>
      </c>
      <c r="F75" s="419">
        <v>36512</v>
      </c>
      <c r="G75" s="419">
        <v>0</v>
      </c>
      <c r="H75" s="419">
        <v>0</v>
      </c>
      <c r="I75" s="419">
        <v>0</v>
      </c>
      <c r="J75" s="419">
        <v>0</v>
      </c>
      <c r="K75" s="411">
        <f>SUM(C75:J75)</f>
        <v>259814</v>
      </c>
      <c r="L75" s="419">
        <v>341999</v>
      </c>
      <c r="M75" s="889"/>
      <c r="N75" s="889"/>
    </row>
    <row r="76" spans="1:14" s="115" customFormat="1" ht="18" customHeight="1" thickTop="1" x14ac:dyDescent="0.2">
      <c r="A76" s="1751" t="s">
        <v>423</v>
      </c>
      <c r="B76" s="1797" t="s">
        <v>1006</v>
      </c>
      <c r="C76" s="412"/>
      <c r="D76" s="412"/>
      <c r="E76" s="409"/>
      <c r="F76" s="412"/>
      <c r="G76" s="412"/>
      <c r="H76" s="409"/>
      <c r="I76" s="409"/>
      <c r="J76" s="409"/>
      <c r="K76" s="409"/>
      <c r="L76" s="409"/>
      <c r="M76" s="891"/>
      <c r="N76" s="891"/>
    </row>
    <row r="77" spans="1:14" s="23" customFormat="1" ht="13.5" customHeight="1" x14ac:dyDescent="0.2">
      <c r="A77" s="1745" t="s">
        <v>699</v>
      </c>
      <c r="B77" s="207"/>
      <c r="C77" s="409"/>
      <c r="D77" s="409"/>
      <c r="E77" s="413"/>
      <c r="F77" s="409"/>
      <c r="G77" s="409"/>
      <c r="H77" s="413"/>
      <c r="I77" s="409"/>
      <c r="J77" s="409"/>
      <c r="K77" s="413"/>
      <c r="L77" s="413"/>
      <c r="M77" s="889"/>
      <c r="N77" s="889"/>
    </row>
    <row r="78" spans="1:14" x14ac:dyDescent="0.2">
      <c r="A78" s="1741" t="s">
        <v>575</v>
      </c>
      <c r="B78" s="266">
        <v>4110</v>
      </c>
      <c r="C78" s="409"/>
      <c r="D78" s="409"/>
      <c r="E78" s="408">
        <v>0</v>
      </c>
      <c r="F78" s="409"/>
      <c r="G78" s="409"/>
      <c r="H78" s="408">
        <v>0</v>
      </c>
      <c r="I78" s="500"/>
      <c r="J78" s="500"/>
      <c r="K78" s="410">
        <f t="shared" ref="K78:K83" si="11">SUM(C78:J78)</f>
        <v>0</v>
      </c>
      <c r="L78" s="408">
        <v>0</v>
      </c>
    </row>
    <row r="79" spans="1:14" x14ac:dyDescent="0.2">
      <c r="A79" s="1741" t="s">
        <v>344</v>
      </c>
      <c r="B79" s="266">
        <v>4120</v>
      </c>
      <c r="C79" s="409"/>
      <c r="D79" s="409"/>
      <c r="E79" s="408">
        <v>866034</v>
      </c>
      <c r="F79" s="409"/>
      <c r="G79" s="409"/>
      <c r="H79" s="408">
        <v>0</v>
      </c>
      <c r="I79" s="500"/>
      <c r="J79" s="500"/>
      <c r="K79" s="410">
        <f t="shared" si="11"/>
        <v>866034</v>
      </c>
      <c r="L79" s="408">
        <v>700000</v>
      </c>
    </row>
    <row r="80" spans="1:14" x14ac:dyDescent="0.2">
      <c r="A80" s="1741" t="s">
        <v>345</v>
      </c>
      <c r="B80" s="266">
        <v>4130</v>
      </c>
      <c r="C80" s="409"/>
      <c r="D80" s="409"/>
      <c r="E80" s="408">
        <v>0</v>
      </c>
      <c r="F80" s="409"/>
      <c r="G80" s="409"/>
      <c r="H80" s="408">
        <v>0</v>
      </c>
      <c r="I80" s="500"/>
      <c r="J80" s="500"/>
      <c r="K80" s="410">
        <f t="shared" si="11"/>
        <v>0</v>
      </c>
      <c r="L80" s="408">
        <v>0</v>
      </c>
    </row>
    <row r="81" spans="1:12" x14ac:dyDescent="0.2">
      <c r="A81" s="1741" t="s">
        <v>792</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x14ac:dyDescent="0.2">
      <c r="A83" s="1747" t="s">
        <v>793</v>
      </c>
      <c r="B83" s="113">
        <v>4190</v>
      </c>
      <c r="C83" s="409"/>
      <c r="D83" s="409"/>
      <c r="E83" s="408">
        <v>0</v>
      </c>
      <c r="F83" s="409"/>
      <c r="G83" s="409"/>
      <c r="H83" s="408">
        <v>0</v>
      </c>
      <c r="I83" s="500"/>
      <c r="J83" s="500"/>
      <c r="K83" s="410">
        <f t="shared" si="11"/>
        <v>0</v>
      </c>
      <c r="L83" s="408">
        <v>0</v>
      </c>
    </row>
    <row r="84" spans="1:12" ht="13.5" thickBot="1" x14ac:dyDescent="0.25">
      <c r="A84" s="871" t="s">
        <v>1850</v>
      </c>
      <c r="B84" s="526">
        <v>4100</v>
      </c>
      <c r="C84" s="409"/>
      <c r="D84" s="409"/>
      <c r="E84" s="411">
        <f>SUM(E78:E83)</f>
        <v>866034</v>
      </c>
      <c r="F84" s="409"/>
      <c r="G84" s="409"/>
      <c r="H84" s="411">
        <f>SUM(H78:H83)</f>
        <v>0</v>
      </c>
      <c r="I84" s="500"/>
      <c r="J84" s="500"/>
      <c r="K84" s="411">
        <f>SUM(K78:K83)</f>
        <v>866034</v>
      </c>
      <c r="L84" s="411">
        <f>SUM(L78:L83)</f>
        <v>700000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794</v>
      </c>
      <c r="B86" s="856">
        <v>4220</v>
      </c>
      <c r="C86" s="409"/>
      <c r="D86" s="409"/>
      <c r="E86" s="432"/>
      <c r="F86" s="409"/>
      <c r="G86" s="409"/>
      <c r="H86" s="408">
        <v>0</v>
      </c>
      <c r="I86" s="500"/>
      <c r="J86" s="500"/>
      <c r="K86" s="513">
        <f t="shared" ref="K86:K98" si="12">H86</f>
        <v>0</v>
      </c>
      <c r="L86" s="436">
        <v>0</v>
      </c>
    </row>
    <row r="87" spans="1:12" ht="14.25"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0</v>
      </c>
      <c r="I88" s="500"/>
      <c r="J88" s="500"/>
      <c r="K88" s="513">
        <f t="shared" si="12"/>
        <v>0</v>
      </c>
      <c r="L88" s="436">
        <v>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0</v>
      </c>
      <c r="I90" s="500"/>
      <c r="J90" s="500"/>
      <c r="K90" s="513">
        <f t="shared" si="12"/>
        <v>0</v>
      </c>
      <c r="L90" s="436">
        <v>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81" t="s">
        <v>2008</v>
      </c>
      <c r="B92" s="1739">
        <v>4200</v>
      </c>
      <c r="C92" s="409"/>
      <c r="D92" s="409"/>
      <c r="E92" s="432"/>
      <c r="F92" s="409"/>
      <c r="G92" s="409"/>
      <c r="H92" s="1044">
        <f>SUM(H85:H91)</f>
        <v>0</v>
      </c>
      <c r="I92" s="500"/>
      <c r="J92" s="500"/>
      <c r="K92" s="513">
        <f t="shared" si="12"/>
        <v>0</v>
      </c>
      <c r="L92" s="1044">
        <f>SUM(L85:L91)</f>
        <v>0</v>
      </c>
    </row>
    <row r="93" spans="1:12" ht="14.25" thickTop="1" thickBot="1" x14ac:dyDescent="0.25">
      <c r="A93" s="1737" t="s">
        <v>781</v>
      </c>
      <c r="B93" s="173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1853</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0</v>
      </c>
      <c r="I96" s="500"/>
      <c r="J96" s="500"/>
      <c r="K96" s="513">
        <f t="shared" si="12"/>
        <v>0</v>
      </c>
      <c r="L96" s="436">
        <v>0</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80" t="s">
        <v>1851</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1854</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1852</v>
      </c>
      <c r="B102" s="526">
        <v>4000</v>
      </c>
      <c r="C102" s="409"/>
      <c r="D102" s="409"/>
      <c r="E102" s="421">
        <f>SUM(E84,E92,E100,E101)</f>
        <v>866034</v>
      </c>
      <c r="F102" s="409"/>
      <c r="G102" s="409"/>
      <c r="H102" s="421">
        <f>SUM(H84,H92,H100,H101)</f>
        <v>0</v>
      </c>
      <c r="I102" s="500"/>
      <c r="J102" s="500"/>
      <c r="K102" s="421">
        <f>SUM(K84,K92,K100,K101)</f>
        <v>866034</v>
      </c>
      <c r="L102" s="421">
        <f>SUM(L84,L92,L100,L101)</f>
        <v>700000</v>
      </c>
    </row>
    <row r="103" spans="1:14" s="115" customFormat="1" ht="18" customHeight="1" thickTop="1" x14ac:dyDescent="0.2">
      <c r="A103" s="1751" t="s">
        <v>593</v>
      </c>
      <c r="B103" s="1797" t="s">
        <v>571</v>
      </c>
      <c r="C103" s="409"/>
      <c r="D103" s="409"/>
      <c r="E103" s="409"/>
      <c r="F103" s="409"/>
      <c r="G103" s="409"/>
      <c r="H103" s="412"/>
      <c r="I103" s="428"/>
      <c r="J103" s="428"/>
      <c r="K103" s="412"/>
      <c r="L103" s="412"/>
      <c r="M103" s="891"/>
      <c r="N103" s="891"/>
    </row>
    <row r="104" spans="1:14" s="295" customFormat="1" ht="13.5" customHeight="1" x14ac:dyDescent="0.2">
      <c r="A104" s="1752" t="s">
        <v>700</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1366</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673</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594</v>
      </c>
      <c r="B113" s="263" t="s">
        <v>1007</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43374966</v>
      </c>
      <c r="D114" s="411">
        <f t="shared" ref="D114:K114" si="13">SUM(D33,D74,D75,D102,D112,D113)</f>
        <v>6619883</v>
      </c>
      <c r="E114" s="411">
        <f t="shared" si="13"/>
        <v>4596179</v>
      </c>
      <c r="F114" s="411">
        <f t="shared" si="13"/>
        <v>1812570</v>
      </c>
      <c r="G114" s="411">
        <f t="shared" si="13"/>
        <v>712526</v>
      </c>
      <c r="H114" s="411">
        <f>SUM(H33,H74,H75,H102,H112,H113)</f>
        <v>3567965</v>
      </c>
      <c r="I114" s="411">
        <f t="shared" si="13"/>
        <v>0</v>
      </c>
      <c r="J114" s="411">
        <f t="shared" si="13"/>
        <v>300</v>
      </c>
      <c r="K114" s="411">
        <f t="shared" si="13"/>
        <v>60684389</v>
      </c>
      <c r="L114" s="411">
        <f>SUM(L33,L74,L75,L102,L112,L113)</f>
        <v>60509566</v>
      </c>
    </row>
    <row r="115" spans="1:14" ht="23.25" thickTop="1" x14ac:dyDescent="0.2">
      <c r="A115" s="1753" t="s">
        <v>1155</v>
      </c>
      <c r="B115" s="876"/>
      <c r="C115" s="412"/>
      <c r="D115" s="412"/>
      <c r="E115" s="412"/>
      <c r="F115" s="412"/>
      <c r="G115" s="412"/>
      <c r="H115" s="412"/>
      <c r="I115" s="412"/>
      <c r="J115" s="412"/>
      <c r="K115" s="434">
        <f>'Revenues 9-14'!C275-'Expenditures 15-22'!K114</f>
        <v>-349117</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362" t="s">
        <v>334</v>
      </c>
      <c r="B117" s="2363"/>
      <c r="C117" s="877"/>
      <c r="D117" s="878"/>
      <c r="E117" s="878"/>
      <c r="F117" s="878"/>
      <c r="G117" s="878"/>
      <c r="H117" s="878"/>
      <c r="I117" s="878"/>
      <c r="J117" s="878"/>
      <c r="K117" s="878"/>
      <c r="L117" s="879"/>
      <c r="M117" s="601"/>
      <c r="N117" s="601"/>
    </row>
    <row r="118" spans="1:14" ht="18" customHeight="1" x14ac:dyDescent="0.2">
      <c r="A118" s="734" t="s">
        <v>1201</v>
      </c>
      <c r="B118" s="264" t="s">
        <v>649</v>
      </c>
      <c r="C118" s="409"/>
      <c r="D118" s="409"/>
      <c r="E118" s="409"/>
      <c r="F118" s="409"/>
      <c r="G118" s="409"/>
      <c r="H118" s="409"/>
      <c r="I118" s="409"/>
      <c r="J118" s="409"/>
      <c r="K118" s="409"/>
      <c r="L118" s="409"/>
    </row>
    <row r="119" spans="1:14" ht="13.5" customHeight="1" x14ac:dyDescent="0.2">
      <c r="A119" s="1755" t="s">
        <v>675</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697</v>
      </c>
      <c r="B121" s="207"/>
      <c r="C121" s="426"/>
      <c r="D121" s="426"/>
      <c r="E121" s="426"/>
      <c r="F121" s="426"/>
      <c r="G121" s="426"/>
      <c r="H121" s="426"/>
      <c r="I121" s="409"/>
      <c r="J121" s="409"/>
      <c r="K121" s="413"/>
      <c r="L121" s="426"/>
    </row>
    <row r="122" spans="1:14" ht="13.5" thickBot="1" x14ac:dyDescent="0.25">
      <c r="A122" s="1741" t="s">
        <v>1235</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41" t="s">
        <v>219</v>
      </c>
      <c r="B124" s="266">
        <v>2540</v>
      </c>
      <c r="C124" s="408">
        <v>3702516</v>
      </c>
      <c r="D124" s="408">
        <v>643889</v>
      </c>
      <c r="E124" s="408">
        <v>1281316</v>
      </c>
      <c r="F124" s="408">
        <v>1783667</v>
      </c>
      <c r="G124" s="408">
        <v>990513</v>
      </c>
      <c r="H124" s="408">
        <v>405</v>
      </c>
      <c r="I124" s="408">
        <v>0</v>
      </c>
      <c r="J124" s="408">
        <v>0</v>
      </c>
      <c r="K124" s="411">
        <f>SUM(C124:J124)</f>
        <v>8402306</v>
      </c>
      <c r="L124" s="408">
        <v>8549697</v>
      </c>
    </row>
    <row r="125" spans="1:14" ht="14.25" thickTop="1" thickBot="1" x14ac:dyDescent="0.25">
      <c r="A125" s="1741" t="s">
        <v>1107</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7309</v>
      </c>
      <c r="H126" s="427"/>
      <c r="I126" s="408">
        <v>0</v>
      </c>
      <c r="J126" s="409"/>
      <c r="K126" s="411">
        <f>SUM(C126:J126)</f>
        <v>7309</v>
      </c>
      <c r="L126" s="408">
        <v>10000</v>
      </c>
    </row>
    <row r="127" spans="1:14" ht="12.75" customHeight="1" thickTop="1" thickBot="1" x14ac:dyDescent="0.25">
      <c r="A127" s="871" t="s">
        <v>815</v>
      </c>
      <c r="B127" s="462" t="s">
        <v>36</v>
      </c>
      <c r="C127" s="411">
        <f>SUM(C122:C126)</f>
        <v>3702516</v>
      </c>
      <c r="D127" s="411">
        <f t="shared" ref="D127:L127" si="14">SUM(D122:D126)</f>
        <v>643889</v>
      </c>
      <c r="E127" s="411">
        <f t="shared" si="14"/>
        <v>1281316</v>
      </c>
      <c r="F127" s="411">
        <f t="shared" si="14"/>
        <v>1783667</v>
      </c>
      <c r="G127" s="411">
        <f t="shared" si="14"/>
        <v>997822</v>
      </c>
      <c r="H127" s="411">
        <f t="shared" si="14"/>
        <v>405</v>
      </c>
      <c r="I127" s="411">
        <f t="shared" si="14"/>
        <v>0</v>
      </c>
      <c r="J127" s="411">
        <f t="shared" si="14"/>
        <v>0</v>
      </c>
      <c r="K127" s="411">
        <f t="shared" si="14"/>
        <v>8409615</v>
      </c>
      <c r="L127" s="411">
        <f t="shared" si="14"/>
        <v>8559697</v>
      </c>
    </row>
    <row r="128" spans="1:14" ht="12.75" customHeight="1" thickTop="1" x14ac:dyDescent="0.2">
      <c r="A128" s="868" t="s">
        <v>1134</v>
      </c>
      <c r="B128" s="1063" t="s">
        <v>654</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952</v>
      </c>
      <c r="B129" s="1736" t="s">
        <v>649</v>
      </c>
      <c r="C129" s="421">
        <f>SUM(C120,C127,C128)</f>
        <v>3702516</v>
      </c>
      <c r="D129" s="421">
        <f t="shared" ref="D129:L129" si="15">SUM(D120,D127,D128)</f>
        <v>643889</v>
      </c>
      <c r="E129" s="421">
        <f t="shared" si="15"/>
        <v>1281316</v>
      </c>
      <c r="F129" s="421">
        <f t="shared" si="15"/>
        <v>1783667</v>
      </c>
      <c r="G129" s="421">
        <f t="shared" si="15"/>
        <v>997822</v>
      </c>
      <c r="H129" s="421">
        <f t="shared" si="15"/>
        <v>405</v>
      </c>
      <c r="I129" s="421">
        <f t="shared" si="15"/>
        <v>0</v>
      </c>
      <c r="J129" s="421">
        <f t="shared" si="15"/>
        <v>0</v>
      </c>
      <c r="K129" s="421">
        <f t="shared" si="15"/>
        <v>8409615</v>
      </c>
      <c r="L129" s="421">
        <f t="shared" si="15"/>
        <v>8559697</v>
      </c>
    </row>
    <row r="130" spans="1:14" ht="18" customHeight="1" thickTop="1" thickBot="1" x14ac:dyDescent="0.25">
      <c r="A130" s="1740" t="s">
        <v>1202</v>
      </c>
      <c r="B130" s="173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701</v>
      </c>
      <c r="B131" s="1797" t="s">
        <v>1006</v>
      </c>
      <c r="C131" s="428"/>
      <c r="D131" s="428"/>
      <c r="E131" s="429"/>
      <c r="F131" s="428"/>
      <c r="G131" s="428"/>
      <c r="H131" s="429"/>
      <c r="I131" s="428"/>
      <c r="J131" s="428"/>
      <c r="K131" s="429"/>
      <c r="L131" s="429"/>
    </row>
    <row r="132" spans="1:14" s="90" customFormat="1" ht="13.5" customHeight="1" x14ac:dyDescent="0.2">
      <c r="A132" s="1758" t="s">
        <v>699</v>
      </c>
      <c r="B132" s="531"/>
      <c r="C132" s="428"/>
      <c r="D132" s="428"/>
      <c r="E132" s="426"/>
      <c r="F132" s="428"/>
      <c r="G132" s="428"/>
      <c r="H132" s="426"/>
      <c r="I132" s="428"/>
      <c r="J132" s="428"/>
      <c r="K132" s="426"/>
      <c r="L132" s="426"/>
      <c r="M132" s="892"/>
      <c r="N132" s="892"/>
    </row>
    <row r="133" spans="1:14" x14ac:dyDescent="0.2">
      <c r="A133" s="1741" t="s">
        <v>344</v>
      </c>
      <c r="B133" s="266">
        <v>4120</v>
      </c>
      <c r="C133" s="409"/>
      <c r="D133" s="409"/>
      <c r="E133" s="430">
        <v>0</v>
      </c>
      <c r="F133" s="409"/>
      <c r="G133" s="409"/>
      <c r="H133" s="430">
        <v>0</v>
      </c>
      <c r="I133" s="500"/>
      <c r="J133" s="409"/>
      <c r="K133" s="416">
        <f>SUM(E133,H133)</f>
        <v>0</v>
      </c>
      <c r="L133" s="430">
        <v>0</v>
      </c>
    </row>
    <row r="134" spans="1:14" x14ac:dyDescent="0.2">
      <c r="A134" s="1741" t="s">
        <v>792</v>
      </c>
      <c r="B134" s="266">
        <v>4140</v>
      </c>
      <c r="C134" s="409"/>
      <c r="D134" s="409"/>
      <c r="E134" s="430">
        <v>0</v>
      </c>
      <c r="F134" s="409"/>
      <c r="G134" s="409"/>
      <c r="H134" s="430">
        <v>0</v>
      </c>
      <c r="I134" s="500"/>
      <c r="J134" s="409"/>
      <c r="K134" s="416">
        <f>SUM(E134,H134)</f>
        <v>0</v>
      </c>
      <c r="L134" s="430">
        <v>0</v>
      </c>
    </row>
    <row r="135" spans="1:14" ht="22.5" x14ac:dyDescent="0.2">
      <c r="A135" s="174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1852</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1203</v>
      </c>
      <c r="B139" s="263" t="s">
        <v>571</v>
      </c>
      <c r="C139" s="409"/>
      <c r="D139" s="409"/>
      <c r="E139" s="432"/>
      <c r="F139" s="432"/>
      <c r="G139" s="432"/>
      <c r="H139" s="433"/>
      <c r="I139" s="500"/>
      <c r="J139" s="432"/>
      <c r="K139" s="433"/>
      <c r="L139" s="433"/>
    </row>
    <row r="140" spans="1:14" ht="13.5" customHeight="1" x14ac:dyDescent="0.2">
      <c r="A140" s="1756" t="s">
        <v>700</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1366</v>
      </c>
      <c r="B143" s="113" t="s">
        <v>702</v>
      </c>
      <c r="C143" s="409"/>
      <c r="D143" s="409"/>
      <c r="E143" s="409"/>
      <c r="F143" s="409"/>
      <c r="G143" s="409"/>
      <c r="H143" s="430">
        <v>0</v>
      </c>
      <c r="I143" s="428"/>
      <c r="J143" s="409"/>
      <c r="K143" s="416">
        <f>SUM(H143)</f>
        <v>0</v>
      </c>
      <c r="L143" s="430">
        <v>0</v>
      </c>
    </row>
    <row r="144" spans="1:14" x14ac:dyDescent="0.2">
      <c r="A144" s="1741" t="s">
        <v>92</v>
      </c>
      <c r="B144" s="266" t="s">
        <v>673</v>
      </c>
      <c r="C144" s="409"/>
      <c r="D144" s="409"/>
      <c r="E144" s="409"/>
      <c r="F144" s="409"/>
      <c r="G144" s="409"/>
      <c r="H144" s="430">
        <v>0</v>
      </c>
      <c r="I144" s="428"/>
      <c r="J144" s="409"/>
      <c r="K144" s="416">
        <f>SUM(H144)</f>
        <v>0</v>
      </c>
      <c r="L144" s="430">
        <v>0</v>
      </c>
    </row>
    <row r="145" spans="1:14" ht="12.75" customHeight="1" x14ac:dyDescent="0.2">
      <c r="A145" s="1741" t="s">
        <v>704</v>
      </c>
      <c r="B145" s="266" t="s">
        <v>703</v>
      </c>
      <c r="C145" s="409"/>
      <c r="D145" s="409"/>
      <c r="E145" s="409"/>
      <c r="F145" s="409"/>
      <c r="G145" s="409"/>
      <c r="H145" s="430">
        <v>0</v>
      </c>
      <c r="I145" s="428"/>
      <c r="J145" s="409"/>
      <c r="K145" s="416">
        <f>SUM(H145)</f>
        <v>0</v>
      </c>
      <c r="L145" s="430">
        <v>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1204</v>
      </c>
      <c r="B149" s="263" t="s">
        <v>1007</v>
      </c>
      <c r="C149" s="409"/>
      <c r="D149" s="409"/>
      <c r="E149" s="409"/>
      <c r="F149" s="409"/>
      <c r="G149" s="409"/>
      <c r="H149" s="516"/>
      <c r="I149" s="426"/>
      <c r="J149" s="409"/>
      <c r="K149" s="413"/>
      <c r="L149" s="419">
        <v>0</v>
      </c>
    </row>
    <row r="150" spans="1:14" ht="12.75" customHeight="1" thickTop="1" thickBot="1" x14ac:dyDescent="0.25">
      <c r="A150" s="2373" t="s">
        <v>705</v>
      </c>
      <c r="B150" s="2374"/>
      <c r="C150" s="411">
        <f>SUM(C129,C130,C138,C148,C149)</f>
        <v>3702516</v>
      </c>
      <c r="D150" s="411">
        <f t="shared" ref="D150:K150" si="16">SUM(D129,D130,D138,D148,D149)</f>
        <v>643889</v>
      </c>
      <c r="E150" s="411">
        <f t="shared" si="16"/>
        <v>1281316</v>
      </c>
      <c r="F150" s="411">
        <f t="shared" si="16"/>
        <v>1783667</v>
      </c>
      <c r="G150" s="411">
        <f t="shared" si="16"/>
        <v>997822</v>
      </c>
      <c r="H150" s="411">
        <f t="shared" si="16"/>
        <v>405</v>
      </c>
      <c r="I150" s="411">
        <f t="shared" si="16"/>
        <v>0</v>
      </c>
      <c r="J150" s="411">
        <f t="shared" si="16"/>
        <v>0</v>
      </c>
      <c r="K150" s="411">
        <f t="shared" si="16"/>
        <v>8409615</v>
      </c>
      <c r="L150" s="411">
        <f>SUM(L129,L130,L138,L148,L149)</f>
        <v>8559697</v>
      </c>
    </row>
    <row r="151" spans="1:14" ht="12.75" customHeight="1" thickTop="1" x14ac:dyDescent="0.2">
      <c r="A151" s="2369" t="s">
        <v>1378</v>
      </c>
      <c r="B151" s="2370"/>
      <c r="C151" s="412"/>
      <c r="D151" s="412"/>
      <c r="E151" s="412"/>
      <c r="F151" s="412"/>
      <c r="G151" s="412"/>
      <c r="H151" s="412"/>
      <c r="I151" s="412"/>
      <c r="J151" s="409"/>
      <c r="K151" s="434">
        <f>'Revenues 9-14'!D275-'Expenditures 15-22'!K150</f>
        <v>307465</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362" t="s">
        <v>706</v>
      </c>
      <c r="B153" s="2256"/>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571</v>
      </c>
      <c r="C155" s="409"/>
      <c r="D155" s="409"/>
      <c r="E155" s="409"/>
      <c r="F155" s="409"/>
      <c r="G155" s="409"/>
      <c r="H155" s="409"/>
      <c r="I155" s="409"/>
      <c r="J155" s="409"/>
      <c r="K155" s="409"/>
      <c r="L155" s="409"/>
      <c r="M155" s="889"/>
      <c r="N155" s="889"/>
    </row>
    <row r="156" spans="1:14" s="23" customFormat="1" ht="13.5" customHeight="1" x14ac:dyDescent="0.2">
      <c r="A156" s="1756" t="s">
        <v>700</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1366</v>
      </c>
      <c r="B159" s="266" t="s">
        <v>702</v>
      </c>
      <c r="C159" s="409"/>
      <c r="D159" s="409"/>
      <c r="E159" s="409"/>
      <c r="F159" s="409"/>
      <c r="G159" s="409"/>
      <c r="H159" s="408">
        <v>0</v>
      </c>
      <c r="I159" s="409"/>
      <c r="J159" s="409"/>
      <c r="K159" s="410">
        <f>SUM(C159:J159)</f>
        <v>0</v>
      </c>
      <c r="L159" s="408">
        <v>0</v>
      </c>
    </row>
    <row r="160" spans="1:14" x14ac:dyDescent="0.2">
      <c r="A160" s="1741" t="s">
        <v>92</v>
      </c>
      <c r="B160" s="113" t="s">
        <v>673</v>
      </c>
      <c r="C160" s="409"/>
      <c r="D160" s="409"/>
      <c r="E160" s="409"/>
      <c r="F160" s="409"/>
      <c r="G160" s="409"/>
      <c r="H160" s="408">
        <v>0</v>
      </c>
      <c r="I160" s="409"/>
      <c r="J160" s="409"/>
      <c r="K160" s="410">
        <f>SUM(C160:J160)</f>
        <v>0</v>
      </c>
      <c r="L160" s="408">
        <v>0</v>
      </c>
    </row>
    <row r="161" spans="1:14" ht="12.75" customHeight="1" x14ac:dyDescent="0.2">
      <c r="A161" s="1741" t="s">
        <v>704</v>
      </c>
      <c r="B161" s="266"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562415</v>
      </c>
      <c r="I163" s="409"/>
      <c r="J163" s="409"/>
      <c r="K163" s="410">
        <f>SUM(C163:H163)</f>
        <v>562415</v>
      </c>
      <c r="L163" s="408">
        <v>562415</v>
      </c>
    </row>
    <row r="164" spans="1:14" ht="33.75" customHeight="1" x14ac:dyDescent="0.2">
      <c r="A164" s="1761" t="s">
        <v>290</v>
      </c>
      <c r="B164" s="529" t="s">
        <v>32</v>
      </c>
      <c r="C164" s="409"/>
      <c r="D164" s="409"/>
      <c r="E164" s="409"/>
      <c r="F164" s="409"/>
      <c r="G164" s="409"/>
      <c r="H164" s="408">
        <v>1755000</v>
      </c>
      <c r="I164" s="409"/>
      <c r="J164" s="409"/>
      <c r="K164" s="410">
        <f>SUM(C164:J164)</f>
        <v>1755000</v>
      </c>
      <c r="L164" s="408">
        <v>1755000</v>
      </c>
    </row>
    <row r="165" spans="1:14" ht="13.5" customHeight="1" thickBot="1" x14ac:dyDescent="0.25">
      <c r="A165" s="1745" t="s">
        <v>865</v>
      </c>
      <c r="B165" s="530" t="s">
        <v>87</v>
      </c>
      <c r="C165" s="409"/>
      <c r="D165" s="409"/>
      <c r="E165" s="422">
        <v>0</v>
      </c>
      <c r="F165" s="409"/>
      <c r="G165" s="409"/>
      <c r="H165" s="408">
        <v>0</v>
      </c>
      <c r="I165" s="500"/>
      <c r="J165" s="409"/>
      <c r="K165" s="410">
        <f>SUM(C165:J165)</f>
        <v>0</v>
      </c>
      <c r="L165" s="408">
        <v>1500</v>
      </c>
    </row>
    <row r="166" spans="1:14" ht="12.75" customHeight="1" thickTop="1" thickBot="1" x14ac:dyDescent="0.25">
      <c r="A166" s="871" t="s">
        <v>724</v>
      </c>
      <c r="B166" s="462" t="s">
        <v>571</v>
      </c>
      <c r="C166" s="409"/>
      <c r="D166" s="409"/>
      <c r="E166" s="423">
        <f>SUM(E162,E163,E164,E165)</f>
        <v>0</v>
      </c>
      <c r="F166" s="409"/>
      <c r="G166" s="409"/>
      <c r="H166" s="421">
        <f>SUM(H162,H163,H164,H165)</f>
        <v>2317415</v>
      </c>
      <c r="I166" s="432"/>
      <c r="J166" s="409"/>
      <c r="K166" s="421">
        <f>SUM(K162,K163,K164,K165)</f>
        <v>2317415</v>
      </c>
      <c r="L166" s="421">
        <f>SUM(L162,L163,L164,L165)</f>
        <v>2318915</v>
      </c>
    </row>
    <row r="167" spans="1:14" ht="18" customHeight="1" thickTop="1" thickBot="1" x14ac:dyDescent="0.25">
      <c r="A167" s="1786" t="s">
        <v>88</v>
      </c>
      <c r="B167" s="1735" t="s">
        <v>1007</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0</v>
      </c>
      <c r="F168" s="409"/>
      <c r="G168" s="409"/>
      <c r="H168" s="421">
        <f>SUM(H154,H166,H167)</f>
        <v>2317415</v>
      </c>
      <c r="I168" s="432"/>
      <c r="J168" s="409"/>
      <c r="K168" s="421">
        <f>SUM(K154,K166,K167)</f>
        <v>2317415</v>
      </c>
      <c r="L168" s="421">
        <f>SUM(L154,L166,L167)</f>
        <v>2318915</v>
      </c>
    </row>
    <row r="169" spans="1:14" ht="23.25" thickTop="1" x14ac:dyDescent="0.2">
      <c r="A169" s="1753" t="s">
        <v>1155</v>
      </c>
      <c r="B169" s="461"/>
      <c r="C169" s="409"/>
      <c r="D169" s="409"/>
      <c r="E169" s="409"/>
      <c r="F169" s="409"/>
      <c r="G169" s="409"/>
      <c r="H169" s="412"/>
      <c r="I169" s="409"/>
      <c r="J169" s="409"/>
      <c r="K169" s="434">
        <f>'Revenues 9-14'!E275-'Expenditures 15-22'!K168</f>
        <v>85993</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5"/>
      <c r="C172" s="409"/>
      <c r="D172" s="409"/>
      <c r="E172" s="409"/>
      <c r="F172" s="409"/>
      <c r="G172" s="409"/>
      <c r="H172" s="409"/>
      <c r="I172" s="409"/>
      <c r="J172" s="409"/>
      <c r="K172" s="409"/>
      <c r="L172" s="409"/>
      <c r="M172" s="893"/>
      <c r="N172" s="893"/>
    </row>
    <row r="173" spans="1:14" s="18" customFormat="1" ht="13.5" customHeight="1" x14ac:dyDescent="0.2">
      <c r="A173" s="1764" t="s">
        <v>675</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697</v>
      </c>
      <c r="B175" s="1787"/>
      <c r="C175" s="1788"/>
      <c r="D175" s="1788"/>
      <c r="E175" s="1788"/>
      <c r="F175" s="1788"/>
      <c r="G175" s="1788"/>
      <c r="H175" s="1788"/>
      <c r="I175" s="428"/>
      <c r="J175" s="428"/>
      <c r="K175" s="1788"/>
      <c r="L175" s="1788"/>
    </row>
    <row r="176" spans="1:14" ht="12.75" customHeight="1" x14ac:dyDescent="0.2">
      <c r="A176" s="1741" t="s">
        <v>1107</v>
      </c>
      <c r="B176" s="266">
        <v>2550</v>
      </c>
      <c r="C176" s="408">
        <v>11338</v>
      </c>
      <c r="D176" s="408">
        <v>0</v>
      </c>
      <c r="E176" s="408">
        <v>2696704</v>
      </c>
      <c r="F176" s="408">
        <v>0</v>
      </c>
      <c r="G176" s="408">
        <v>0</v>
      </c>
      <c r="H176" s="408">
        <v>0</v>
      </c>
      <c r="I176" s="408">
        <v>0</v>
      </c>
      <c r="J176" s="408">
        <v>0</v>
      </c>
      <c r="K176" s="410">
        <f>SUM(C176:J176)</f>
        <v>2708042</v>
      </c>
      <c r="L176" s="408">
        <v>2619504</v>
      </c>
    </row>
    <row r="177" spans="1:14" ht="12.75" customHeight="1" thickBot="1" x14ac:dyDescent="0.25">
      <c r="A177" s="1748" t="s">
        <v>1134</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952</v>
      </c>
      <c r="B178" s="462" t="s">
        <v>649</v>
      </c>
      <c r="C178" s="421">
        <f>SUM(C174,C176,C177)</f>
        <v>11338</v>
      </c>
      <c r="D178" s="421">
        <f t="shared" ref="D178:J178" si="17">SUM(D174,D176,D177)</f>
        <v>0</v>
      </c>
      <c r="E178" s="421">
        <f t="shared" si="17"/>
        <v>2696704</v>
      </c>
      <c r="F178" s="421">
        <f t="shared" si="17"/>
        <v>0</v>
      </c>
      <c r="G178" s="421">
        <f t="shared" si="17"/>
        <v>0</v>
      </c>
      <c r="H178" s="421">
        <f t="shared" si="17"/>
        <v>0</v>
      </c>
      <c r="I178" s="421">
        <f t="shared" si="17"/>
        <v>0</v>
      </c>
      <c r="J178" s="421">
        <f t="shared" si="17"/>
        <v>0</v>
      </c>
      <c r="K178" s="421">
        <f>SUM(K174,K176,K177)</f>
        <v>2708042</v>
      </c>
      <c r="L178" s="421">
        <f>SUM(L174, L176:L177)</f>
        <v>2619504</v>
      </c>
    </row>
    <row r="179" spans="1:14" ht="18" customHeight="1" thickTop="1" thickBot="1" x14ac:dyDescent="0.25">
      <c r="A179" s="1790" t="s">
        <v>1093</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1006</v>
      </c>
      <c r="C180" s="409"/>
      <c r="D180" s="409"/>
      <c r="E180" s="409"/>
      <c r="F180" s="409"/>
      <c r="G180" s="409"/>
      <c r="H180" s="409"/>
      <c r="I180" s="409"/>
      <c r="J180" s="409"/>
      <c r="K180" s="409"/>
      <c r="L180" s="409"/>
      <c r="M180" s="893"/>
      <c r="N180" s="893"/>
    </row>
    <row r="181" spans="1:14" s="18" customFormat="1" x14ac:dyDescent="0.2">
      <c r="A181" s="1745" t="s">
        <v>1322</v>
      </c>
      <c r="B181" s="207"/>
      <c r="C181" s="409"/>
      <c r="D181" s="409"/>
      <c r="E181" s="409"/>
      <c r="F181" s="409"/>
      <c r="G181" s="409"/>
      <c r="H181" s="409"/>
      <c r="I181" s="409"/>
      <c r="J181" s="409"/>
      <c r="K181" s="409"/>
      <c r="L181" s="409"/>
      <c r="M181" s="893"/>
      <c r="N181" s="893"/>
    </row>
    <row r="182" spans="1:14" x14ac:dyDescent="0.2">
      <c r="A182" s="1741" t="s">
        <v>575</v>
      </c>
      <c r="B182" s="266">
        <v>4110</v>
      </c>
      <c r="C182" s="409"/>
      <c r="D182" s="409"/>
      <c r="E182" s="408">
        <v>0</v>
      </c>
      <c r="F182" s="409"/>
      <c r="G182" s="409"/>
      <c r="H182" s="408">
        <v>0</v>
      </c>
      <c r="I182" s="500"/>
      <c r="J182" s="409"/>
      <c r="K182" s="410">
        <f t="shared" ref="K182:K187" si="18">SUM(E182,H182)</f>
        <v>0</v>
      </c>
      <c r="L182" s="408">
        <v>0</v>
      </c>
    </row>
    <row r="183" spans="1:14" x14ac:dyDescent="0.2">
      <c r="A183" s="1741" t="s">
        <v>344</v>
      </c>
      <c r="B183" s="266">
        <v>4120</v>
      </c>
      <c r="C183" s="409"/>
      <c r="D183" s="409"/>
      <c r="E183" s="408">
        <v>0</v>
      </c>
      <c r="F183" s="409"/>
      <c r="G183" s="409"/>
      <c r="H183" s="408">
        <v>0</v>
      </c>
      <c r="I183" s="500"/>
      <c r="J183" s="409"/>
      <c r="K183" s="410">
        <f t="shared" si="18"/>
        <v>0</v>
      </c>
      <c r="L183" s="408">
        <v>0</v>
      </c>
    </row>
    <row r="184" spans="1:14" x14ac:dyDescent="0.2">
      <c r="A184" s="1741" t="s">
        <v>345</v>
      </c>
      <c r="B184" s="113">
        <v>4130</v>
      </c>
      <c r="C184" s="409"/>
      <c r="D184" s="409"/>
      <c r="E184" s="408">
        <v>0</v>
      </c>
      <c r="F184" s="409"/>
      <c r="G184" s="409"/>
      <c r="H184" s="408">
        <v>0</v>
      </c>
      <c r="I184" s="500"/>
      <c r="J184" s="409"/>
      <c r="K184" s="410">
        <f t="shared" si="18"/>
        <v>0</v>
      </c>
      <c r="L184" s="408">
        <v>0</v>
      </c>
    </row>
    <row r="185" spans="1:14" x14ac:dyDescent="0.2">
      <c r="A185" s="1741" t="s">
        <v>792</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1084</v>
      </c>
      <c r="C189" s="409"/>
      <c r="D189" s="409"/>
      <c r="E189" s="1791">
        <v>0</v>
      </c>
      <c r="F189" s="409"/>
      <c r="G189" s="409"/>
      <c r="H189" s="1791">
        <v>0</v>
      </c>
      <c r="I189" s="500"/>
      <c r="J189" s="409"/>
      <c r="K189" s="425">
        <f>SUM(E189,H189)</f>
        <v>0</v>
      </c>
      <c r="L189" s="1791">
        <v>0</v>
      </c>
    </row>
    <row r="190" spans="1:14" ht="12.75" customHeight="1" thickBot="1" x14ac:dyDescent="0.25">
      <c r="A190" s="871" t="s">
        <v>1852</v>
      </c>
      <c r="B190" s="462" t="s">
        <v>1006</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1094</v>
      </c>
      <c r="B191" s="1797" t="s">
        <v>571</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1366</v>
      </c>
      <c r="B195" s="113" t="s">
        <v>702</v>
      </c>
      <c r="C195" s="409"/>
      <c r="D195" s="409"/>
      <c r="E195" s="409"/>
      <c r="F195" s="409"/>
      <c r="G195" s="409"/>
      <c r="H195" s="408">
        <v>0</v>
      </c>
      <c r="I195" s="409"/>
      <c r="J195" s="409"/>
      <c r="K195" s="410">
        <f>SUM(H195)</f>
        <v>0</v>
      </c>
      <c r="L195" s="408">
        <v>0</v>
      </c>
    </row>
    <row r="196" spans="1:14" x14ac:dyDescent="0.2">
      <c r="A196" s="1741" t="s">
        <v>92</v>
      </c>
      <c r="B196" s="266" t="s">
        <v>673</v>
      </c>
      <c r="C196" s="409"/>
      <c r="D196" s="409"/>
      <c r="E196" s="409"/>
      <c r="F196" s="409"/>
      <c r="G196" s="409"/>
      <c r="H196" s="408">
        <v>0</v>
      </c>
      <c r="I196" s="409"/>
      <c r="J196" s="409"/>
      <c r="K196" s="410">
        <f>SUM(H196)</f>
        <v>0</v>
      </c>
      <c r="L196" s="408">
        <v>0</v>
      </c>
    </row>
    <row r="197" spans="1:14" x14ac:dyDescent="0.2">
      <c r="A197" s="1766" t="s">
        <v>704</v>
      </c>
      <c r="B197" s="266"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865</v>
      </c>
      <c r="B201" s="530" t="s">
        <v>87</v>
      </c>
      <c r="C201" s="409"/>
      <c r="D201" s="409"/>
      <c r="E201" s="409"/>
      <c r="F201" s="409"/>
      <c r="G201" s="409"/>
      <c r="H201" s="408">
        <v>0</v>
      </c>
      <c r="I201" s="409"/>
      <c r="J201" s="409"/>
      <c r="K201" s="1043">
        <f>H201</f>
        <v>0</v>
      </c>
      <c r="L201" s="408">
        <v>0</v>
      </c>
    </row>
    <row r="202" spans="1:14" ht="12.75" customHeight="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1018</v>
      </c>
      <c r="B203" s="263" t="s">
        <v>1007</v>
      </c>
      <c r="C203" s="413"/>
      <c r="D203" s="413"/>
      <c r="E203" s="413"/>
      <c r="F203" s="413"/>
      <c r="G203" s="413"/>
      <c r="H203" s="413"/>
      <c r="I203" s="409"/>
      <c r="J203" s="409"/>
      <c r="K203" s="413"/>
      <c r="L203" s="420">
        <v>0</v>
      </c>
    </row>
    <row r="204" spans="1:14" ht="12.75" customHeight="1" thickTop="1" thickBot="1" x14ac:dyDescent="0.25">
      <c r="A204" s="1762" t="s">
        <v>314</v>
      </c>
      <c r="B204" s="464"/>
      <c r="C204" s="411">
        <f>SUM(C178,C179)</f>
        <v>11338</v>
      </c>
      <c r="D204" s="411">
        <f>SUM(D178,D179)</f>
        <v>0</v>
      </c>
      <c r="E204" s="411">
        <f>SUM(E178,E179,E190)</f>
        <v>2696704</v>
      </c>
      <c r="F204" s="411">
        <f>SUM(F178,F179)</f>
        <v>0</v>
      </c>
      <c r="G204" s="411">
        <f>SUM(G178,G179)</f>
        <v>0</v>
      </c>
      <c r="H204" s="411">
        <f>SUM(H178,H179,H190,H202,H203)</f>
        <v>0</v>
      </c>
      <c r="I204" s="411">
        <f>SUM(I178,I179)</f>
        <v>0</v>
      </c>
      <c r="J204" s="411">
        <f>SUM(J178,J179)</f>
        <v>0</v>
      </c>
      <c r="K204" s="410">
        <f>SUM(K178,K179,K190,K202,K203)</f>
        <v>2708042</v>
      </c>
      <c r="L204" s="411">
        <f>SUM(L178,L179,L190,L202,L203)</f>
        <v>2619504</v>
      </c>
    </row>
    <row r="205" spans="1:14" ht="23.25" thickTop="1" x14ac:dyDescent="0.2">
      <c r="A205" s="1753" t="s">
        <v>1155</v>
      </c>
      <c r="B205" s="461"/>
      <c r="C205" s="412"/>
      <c r="D205" s="412"/>
      <c r="E205" s="412"/>
      <c r="F205" s="412"/>
      <c r="G205" s="412"/>
      <c r="H205" s="412"/>
      <c r="I205" s="409"/>
      <c r="J205" s="409"/>
      <c r="K205" s="434">
        <f>'Revenues 9-14'!F275-'Expenditures 15-22'!K204</f>
        <v>0</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376" t="s">
        <v>1119</v>
      </c>
      <c r="B207" s="2377"/>
      <c r="C207" s="877"/>
      <c r="D207" s="878"/>
      <c r="E207" s="878"/>
      <c r="F207" s="878"/>
      <c r="G207" s="878"/>
      <c r="H207" s="878"/>
      <c r="I207" s="878"/>
      <c r="J207" s="878"/>
      <c r="K207" s="878"/>
      <c r="L207" s="879"/>
      <c r="M207" s="14"/>
      <c r="N207" s="14"/>
    </row>
    <row r="208" spans="1:14" s="18" customFormat="1" ht="18" customHeight="1" x14ac:dyDescent="0.2">
      <c r="A208" s="735" t="s">
        <v>1019</v>
      </c>
      <c r="B208" s="264" t="s">
        <v>650</v>
      </c>
      <c r="C208" s="409"/>
      <c r="D208" s="413"/>
      <c r="E208" s="409"/>
      <c r="F208" s="409"/>
      <c r="G208" s="409"/>
      <c r="H208" s="409"/>
      <c r="I208" s="409"/>
      <c r="J208" s="409"/>
      <c r="K208" s="413"/>
      <c r="L208" s="413"/>
      <c r="M208" s="893"/>
      <c r="N208" s="893"/>
    </row>
    <row r="209" spans="1:12" x14ac:dyDescent="0.2">
      <c r="A209" s="1741" t="s">
        <v>1115</v>
      </c>
      <c r="B209" s="266">
        <v>1100</v>
      </c>
      <c r="C209" s="409"/>
      <c r="D209" s="408">
        <v>433692</v>
      </c>
      <c r="E209" s="409"/>
      <c r="F209" s="409"/>
      <c r="G209" s="409"/>
      <c r="H209" s="409"/>
      <c r="I209" s="409"/>
      <c r="J209" s="409"/>
      <c r="K209" s="410">
        <f>D209</f>
        <v>433692</v>
      </c>
      <c r="L209" s="408">
        <v>454052</v>
      </c>
    </row>
    <row r="210" spans="1:12" x14ac:dyDescent="0.2">
      <c r="A210" s="1741" t="s">
        <v>170</v>
      </c>
      <c r="B210" s="266" t="s">
        <v>1121</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375264</v>
      </c>
      <c r="E211" s="409"/>
      <c r="F211" s="409"/>
      <c r="G211" s="409"/>
      <c r="H211" s="409"/>
      <c r="I211" s="409"/>
      <c r="J211" s="409"/>
      <c r="K211" s="410">
        <f t="shared" si="19"/>
        <v>375264</v>
      </c>
      <c r="L211" s="408">
        <v>367330</v>
      </c>
    </row>
    <row r="212" spans="1:12" x14ac:dyDescent="0.2">
      <c r="A212" s="1741" t="s">
        <v>315</v>
      </c>
      <c r="B212" s="266" t="s">
        <v>1122</v>
      </c>
      <c r="C212" s="409"/>
      <c r="D212" s="408">
        <v>0</v>
      </c>
      <c r="E212" s="409"/>
      <c r="F212" s="409"/>
      <c r="G212" s="409"/>
      <c r="H212" s="409"/>
      <c r="I212" s="409"/>
      <c r="J212" s="409"/>
      <c r="K212" s="410">
        <f t="shared" si="19"/>
        <v>0</v>
      </c>
      <c r="L212" s="408">
        <v>0</v>
      </c>
    </row>
    <row r="213" spans="1:12" x14ac:dyDescent="0.2">
      <c r="A213" s="1741" t="s">
        <v>316</v>
      </c>
      <c r="B213" s="266">
        <v>1250</v>
      </c>
      <c r="C213" s="409"/>
      <c r="D213" s="408">
        <v>11860</v>
      </c>
      <c r="E213" s="409"/>
      <c r="F213" s="409"/>
      <c r="G213" s="409"/>
      <c r="H213" s="409"/>
      <c r="I213" s="409"/>
      <c r="J213" s="409"/>
      <c r="K213" s="410">
        <f t="shared" si="19"/>
        <v>11860</v>
      </c>
      <c r="L213" s="408">
        <v>18773</v>
      </c>
    </row>
    <row r="214" spans="1:12" x14ac:dyDescent="0.2">
      <c r="A214" s="1741" t="s">
        <v>317</v>
      </c>
      <c r="B214" s="266" t="s">
        <v>168</v>
      </c>
      <c r="C214" s="409"/>
      <c r="D214" s="408">
        <v>0</v>
      </c>
      <c r="E214" s="409"/>
      <c r="F214" s="409"/>
      <c r="G214" s="409"/>
      <c r="H214" s="409"/>
      <c r="I214" s="409"/>
      <c r="J214" s="409"/>
      <c r="K214" s="410">
        <f t="shared" si="19"/>
        <v>0</v>
      </c>
      <c r="L214" s="408">
        <v>0</v>
      </c>
    </row>
    <row r="215" spans="1:12" x14ac:dyDescent="0.2">
      <c r="A215" s="1741" t="s">
        <v>1116</v>
      </c>
      <c r="B215" s="266">
        <v>1300</v>
      </c>
      <c r="C215" s="409"/>
      <c r="D215" s="408">
        <v>5378</v>
      </c>
      <c r="E215" s="409"/>
      <c r="F215" s="409"/>
      <c r="G215" s="409"/>
      <c r="H215" s="409"/>
      <c r="I215" s="409"/>
      <c r="J215" s="409"/>
      <c r="K215" s="410">
        <f t="shared" si="19"/>
        <v>5378</v>
      </c>
      <c r="L215" s="408">
        <v>6274</v>
      </c>
    </row>
    <row r="216" spans="1:12" x14ac:dyDescent="0.2">
      <c r="A216" s="1741" t="s">
        <v>820</v>
      </c>
      <c r="B216" s="266">
        <v>1400</v>
      </c>
      <c r="C216" s="409"/>
      <c r="D216" s="408">
        <v>1</v>
      </c>
      <c r="E216" s="409"/>
      <c r="F216" s="409"/>
      <c r="G216" s="409"/>
      <c r="H216" s="409"/>
      <c r="I216" s="409"/>
      <c r="J216" s="409"/>
      <c r="K216" s="410">
        <f t="shared" si="19"/>
        <v>1</v>
      </c>
      <c r="L216" s="408">
        <v>0</v>
      </c>
    </row>
    <row r="217" spans="1:12" x14ac:dyDescent="0.2">
      <c r="A217" s="1741" t="s">
        <v>1117</v>
      </c>
      <c r="B217" s="266">
        <v>1500</v>
      </c>
      <c r="C217" s="409"/>
      <c r="D217" s="408">
        <v>75173</v>
      </c>
      <c r="E217" s="409"/>
      <c r="F217" s="409"/>
      <c r="G217" s="409"/>
      <c r="H217" s="409"/>
      <c r="I217" s="409"/>
      <c r="J217" s="409"/>
      <c r="K217" s="410">
        <f t="shared" si="19"/>
        <v>75173</v>
      </c>
      <c r="L217" s="408">
        <v>77723</v>
      </c>
    </row>
    <row r="218" spans="1:12" x14ac:dyDescent="0.2">
      <c r="A218" s="1741" t="s">
        <v>1118</v>
      </c>
      <c r="B218" s="266">
        <v>1600</v>
      </c>
      <c r="C218" s="409"/>
      <c r="D218" s="408">
        <v>17277</v>
      </c>
      <c r="E218" s="409"/>
      <c r="F218" s="409"/>
      <c r="G218" s="409"/>
      <c r="H218" s="409"/>
      <c r="I218" s="409"/>
      <c r="J218" s="409"/>
      <c r="K218" s="410">
        <f t="shared" si="19"/>
        <v>17277</v>
      </c>
      <c r="L218" s="408">
        <v>19654</v>
      </c>
    </row>
    <row r="219" spans="1:12" x14ac:dyDescent="0.2">
      <c r="A219" s="1741" t="s">
        <v>1143</v>
      </c>
      <c r="B219" s="266">
        <v>1650</v>
      </c>
      <c r="C219" s="409"/>
      <c r="D219" s="408">
        <v>0</v>
      </c>
      <c r="E219" s="409"/>
      <c r="F219" s="409"/>
      <c r="G219" s="409"/>
      <c r="H219" s="409"/>
      <c r="I219" s="409"/>
      <c r="J219" s="409"/>
      <c r="K219" s="410">
        <f t="shared" si="19"/>
        <v>0</v>
      </c>
      <c r="L219" s="408">
        <v>0</v>
      </c>
    </row>
    <row r="220" spans="1:12" x14ac:dyDescent="0.2">
      <c r="A220" s="1741" t="s">
        <v>821</v>
      </c>
      <c r="B220" s="266" t="s">
        <v>169</v>
      </c>
      <c r="C220" s="409"/>
      <c r="D220" s="408">
        <v>15751</v>
      </c>
      <c r="E220" s="409"/>
      <c r="F220" s="409"/>
      <c r="G220" s="409"/>
      <c r="H220" s="409"/>
      <c r="I220" s="409"/>
      <c r="J220" s="409"/>
      <c r="K220" s="410">
        <f t="shared" si="19"/>
        <v>15751</v>
      </c>
      <c r="L220" s="408">
        <v>16028</v>
      </c>
    </row>
    <row r="221" spans="1:12" x14ac:dyDescent="0.2">
      <c r="A221" s="1741" t="s">
        <v>1262</v>
      </c>
      <c r="B221" s="266">
        <v>1800</v>
      </c>
      <c r="C221" s="409"/>
      <c r="D221" s="408">
        <v>0</v>
      </c>
      <c r="E221" s="409"/>
      <c r="F221" s="409"/>
      <c r="G221" s="409"/>
      <c r="H221" s="409"/>
      <c r="I221" s="409"/>
      <c r="J221" s="409"/>
      <c r="K221" s="410">
        <f t="shared" si="19"/>
        <v>0</v>
      </c>
      <c r="L221" s="408">
        <v>0</v>
      </c>
    </row>
    <row r="222" spans="1:12" x14ac:dyDescent="0.2">
      <c r="A222" s="1741" t="s">
        <v>1263</v>
      </c>
      <c r="B222" s="266">
        <v>1900</v>
      </c>
      <c r="C222" s="409"/>
      <c r="D222" s="408">
        <v>6827</v>
      </c>
      <c r="E222" s="409"/>
      <c r="F222" s="409"/>
      <c r="G222" s="409"/>
      <c r="H222" s="409"/>
      <c r="I222" s="409"/>
      <c r="J222" s="409"/>
      <c r="K222" s="410">
        <f t="shared" si="19"/>
        <v>6827</v>
      </c>
      <c r="L222" s="408">
        <v>7820</v>
      </c>
    </row>
    <row r="223" spans="1:12" ht="12.75" customHeight="1" thickBot="1" x14ac:dyDescent="0.25">
      <c r="A223" s="871" t="s">
        <v>811</v>
      </c>
      <c r="B223" s="459" t="s">
        <v>650</v>
      </c>
      <c r="C223" s="409"/>
      <c r="D223" s="411">
        <f>SUM(D209:D222)</f>
        <v>941223</v>
      </c>
      <c r="E223" s="409"/>
      <c r="F223" s="409"/>
      <c r="G223" s="409"/>
      <c r="H223" s="409"/>
      <c r="I223" s="409"/>
      <c r="J223" s="409"/>
      <c r="K223" s="411">
        <f>SUM(K209:K222)</f>
        <v>941223</v>
      </c>
      <c r="L223" s="411">
        <f>SUM(L209:L222)</f>
        <v>967654</v>
      </c>
    </row>
    <row r="224" spans="1:12" ht="18" customHeight="1" thickTop="1" x14ac:dyDescent="0.2">
      <c r="A224" s="1751" t="s">
        <v>1020</v>
      </c>
      <c r="B224" s="263" t="s">
        <v>649</v>
      </c>
      <c r="C224" s="409"/>
      <c r="D224" s="409"/>
      <c r="E224" s="409"/>
      <c r="F224" s="409"/>
      <c r="G224" s="409"/>
      <c r="H224" s="409"/>
      <c r="I224" s="409"/>
      <c r="J224" s="409"/>
      <c r="K224" s="409"/>
      <c r="L224" s="409"/>
    </row>
    <row r="225" spans="1:12" ht="13.5" customHeight="1" x14ac:dyDescent="0.2">
      <c r="A225" s="1756" t="s">
        <v>675</v>
      </c>
      <c r="B225" s="207"/>
      <c r="C225" s="409"/>
      <c r="D225" s="409"/>
      <c r="E225" s="409"/>
      <c r="F225" s="409"/>
      <c r="G225" s="409"/>
      <c r="H225" s="409"/>
      <c r="I225" s="409"/>
      <c r="J225" s="409"/>
      <c r="K225" s="409"/>
      <c r="L225" s="409"/>
    </row>
    <row r="226" spans="1:12" x14ac:dyDescent="0.2">
      <c r="A226" s="1741" t="s">
        <v>1264</v>
      </c>
      <c r="B226" s="266">
        <v>2110</v>
      </c>
      <c r="C226" s="409"/>
      <c r="D226" s="408">
        <v>132942</v>
      </c>
      <c r="E226" s="409"/>
      <c r="F226" s="409"/>
      <c r="G226" s="409"/>
      <c r="H226" s="409"/>
      <c r="I226" s="409"/>
      <c r="J226" s="409"/>
      <c r="K226" s="410">
        <f t="shared" ref="K226:K231" si="20">D226</f>
        <v>132942</v>
      </c>
      <c r="L226" s="408">
        <v>136320</v>
      </c>
    </row>
    <row r="227" spans="1:12" x14ac:dyDescent="0.2">
      <c r="A227" s="1741" t="s">
        <v>1265</v>
      </c>
      <c r="B227" s="266">
        <v>2120</v>
      </c>
      <c r="C227" s="409"/>
      <c r="D227" s="408">
        <v>97252</v>
      </c>
      <c r="E227" s="409"/>
      <c r="F227" s="409"/>
      <c r="G227" s="409"/>
      <c r="H227" s="409"/>
      <c r="I227" s="409"/>
      <c r="J227" s="409"/>
      <c r="K227" s="410">
        <f t="shared" si="20"/>
        <v>97252</v>
      </c>
      <c r="L227" s="408">
        <v>108707</v>
      </c>
    </row>
    <row r="228" spans="1:12" x14ac:dyDescent="0.2">
      <c r="A228" s="1741" t="s">
        <v>220</v>
      </c>
      <c r="B228" s="266">
        <v>2130</v>
      </c>
      <c r="C228" s="409"/>
      <c r="D228" s="408">
        <v>12148</v>
      </c>
      <c r="E228" s="409"/>
      <c r="F228" s="409"/>
      <c r="G228" s="409"/>
      <c r="H228" s="409"/>
      <c r="I228" s="409"/>
      <c r="J228" s="409"/>
      <c r="K228" s="410">
        <f t="shared" si="20"/>
        <v>12148</v>
      </c>
      <c r="L228" s="408">
        <v>11146</v>
      </c>
    </row>
    <row r="229" spans="1:12" x14ac:dyDescent="0.2">
      <c r="A229" s="1741" t="s">
        <v>221</v>
      </c>
      <c r="B229" s="266">
        <v>2140</v>
      </c>
      <c r="C229" s="409"/>
      <c r="D229" s="408">
        <v>0</v>
      </c>
      <c r="E229" s="409"/>
      <c r="F229" s="409"/>
      <c r="G229" s="409"/>
      <c r="H229" s="409"/>
      <c r="I229" s="409"/>
      <c r="J229" s="409"/>
      <c r="K229" s="410">
        <f t="shared" si="20"/>
        <v>0</v>
      </c>
      <c r="L229" s="408">
        <v>0</v>
      </c>
    </row>
    <row r="230" spans="1:12" x14ac:dyDescent="0.2">
      <c r="A230" s="1741" t="s">
        <v>222</v>
      </c>
      <c r="B230" s="266">
        <v>2150</v>
      </c>
      <c r="C230" s="409"/>
      <c r="D230" s="408">
        <v>0</v>
      </c>
      <c r="E230" s="409"/>
      <c r="F230" s="409"/>
      <c r="G230" s="409"/>
      <c r="H230" s="409"/>
      <c r="I230" s="409"/>
      <c r="J230" s="409"/>
      <c r="K230" s="410">
        <f t="shared" si="20"/>
        <v>0</v>
      </c>
      <c r="L230" s="408">
        <v>0</v>
      </c>
    </row>
    <row r="231" spans="1:12" x14ac:dyDescent="0.2">
      <c r="A231" s="1741" t="s">
        <v>172</v>
      </c>
      <c r="B231" s="266">
        <v>2190</v>
      </c>
      <c r="C231" s="409"/>
      <c r="D231" s="408">
        <v>19806</v>
      </c>
      <c r="E231" s="409"/>
      <c r="F231" s="409"/>
      <c r="G231" s="409"/>
      <c r="H231" s="409"/>
      <c r="I231" s="409"/>
      <c r="J231" s="409"/>
      <c r="K231" s="410">
        <f t="shared" si="20"/>
        <v>19806</v>
      </c>
      <c r="L231" s="408">
        <v>21724</v>
      </c>
    </row>
    <row r="232" spans="1:12" ht="12.75" customHeight="1" thickBot="1" x14ac:dyDescent="0.25">
      <c r="A232" s="871" t="s">
        <v>640</v>
      </c>
      <c r="B232" s="459" t="s">
        <v>812</v>
      </c>
      <c r="C232" s="409"/>
      <c r="D232" s="411">
        <f>SUM(D226:D231)</f>
        <v>262148</v>
      </c>
      <c r="E232" s="409"/>
      <c r="F232" s="409"/>
      <c r="G232" s="409"/>
      <c r="H232" s="409"/>
      <c r="I232" s="409"/>
      <c r="J232" s="409"/>
      <c r="K232" s="411">
        <f>SUM(K226:K231)</f>
        <v>262148</v>
      </c>
      <c r="L232" s="411">
        <f>SUM(L226:L231)</f>
        <v>277897</v>
      </c>
    </row>
    <row r="233" spans="1:12" ht="13.5" thickTop="1" x14ac:dyDescent="0.2">
      <c r="A233" s="1746" t="s">
        <v>676</v>
      </c>
      <c r="B233" s="460"/>
      <c r="C233" s="409"/>
      <c r="D233" s="415"/>
      <c r="E233" s="409"/>
      <c r="F233" s="409"/>
      <c r="G233" s="409"/>
      <c r="H233" s="409"/>
      <c r="I233" s="409"/>
      <c r="J233" s="409"/>
      <c r="K233" s="415"/>
      <c r="L233" s="415"/>
    </row>
    <row r="234" spans="1:12" x14ac:dyDescent="0.2">
      <c r="A234" s="1741" t="s">
        <v>955</v>
      </c>
      <c r="B234" s="266">
        <v>2210</v>
      </c>
      <c r="C234" s="409"/>
      <c r="D234" s="408">
        <v>12371</v>
      </c>
      <c r="E234" s="409"/>
      <c r="F234" s="409"/>
      <c r="G234" s="409"/>
      <c r="H234" s="409"/>
      <c r="I234" s="409"/>
      <c r="J234" s="409"/>
      <c r="K234" s="416">
        <f>D234</f>
        <v>12371</v>
      </c>
      <c r="L234" s="408">
        <v>13037</v>
      </c>
    </row>
    <row r="235" spans="1:12" x14ac:dyDescent="0.2">
      <c r="A235" s="1741" t="s">
        <v>956</v>
      </c>
      <c r="B235" s="266">
        <v>2220</v>
      </c>
      <c r="C235" s="409"/>
      <c r="D235" s="408">
        <v>228974</v>
      </c>
      <c r="E235" s="409"/>
      <c r="F235" s="409"/>
      <c r="G235" s="409"/>
      <c r="H235" s="409"/>
      <c r="I235" s="409"/>
      <c r="J235" s="409"/>
      <c r="K235" s="416">
        <f>D235</f>
        <v>228974</v>
      </c>
      <c r="L235" s="408">
        <v>238575</v>
      </c>
    </row>
    <row r="236" spans="1:12" x14ac:dyDescent="0.2">
      <c r="A236" s="1741" t="s">
        <v>957</v>
      </c>
      <c r="B236" s="266">
        <v>2230</v>
      </c>
      <c r="C236" s="409"/>
      <c r="D236" s="408">
        <v>0</v>
      </c>
      <c r="E236" s="409"/>
      <c r="F236" s="409"/>
      <c r="G236" s="409"/>
      <c r="H236" s="409"/>
      <c r="I236" s="409"/>
      <c r="J236" s="409"/>
      <c r="K236" s="416">
        <f>D236</f>
        <v>0</v>
      </c>
      <c r="L236" s="408">
        <v>0</v>
      </c>
    </row>
    <row r="237" spans="1:12" ht="12.75" customHeight="1" thickBot="1" x14ac:dyDescent="0.25">
      <c r="A237" s="1767" t="s">
        <v>641</v>
      </c>
      <c r="B237" s="863">
        <v>2200</v>
      </c>
      <c r="C237" s="409"/>
      <c r="D237" s="411">
        <f>SUM(D234:D236)</f>
        <v>241345</v>
      </c>
      <c r="E237" s="409"/>
      <c r="F237" s="409"/>
      <c r="G237" s="409"/>
      <c r="H237" s="409"/>
      <c r="I237" s="409"/>
      <c r="J237" s="409"/>
      <c r="K237" s="411">
        <f>SUM(K234:K236)</f>
        <v>241345</v>
      </c>
      <c r="L237" s="411">
        <f>SUM(L234:L236)</f>
        <v>251612</v>
      </c>
    </row>
    <row r="238" spans="1:12" ht="13.5" thickTop="1" x14ac:dyDescent="0.2">
      <c r="A238" s="1746" t="s">
        <v>695</v>
      </c>
      <c r="B238" s="528"/>
      <c r="C238" s="409"/>
      <c r="D238" s="415"/>
      <c r="E238" s="409"/>
      <c r="F238" s="409"/>
      <c r="G238" s="409"/>
      <c r="H238" s="409"/>
      <c r="I238" s="409"/>
      <c r="J238" s="409"/>
      <c r="K238" s="415"/>
      <c r="L238" s="415"/>
    </row>
    <row r="239" spans="1:12" x14ac:dyDescent="0.2">
      <c r="A239" s="1741" t="s">
        <v>958</v>
      </c>
      <c r="B239" s="266">
        <v>2310</v>
      </c>
      <c r="C239" s="409"/>
      <c r="D239" s="408">
        <v>0</v>
      </c>
      <c r="E239" s="409"/>
      <c r="F239" s="409"/>
      <c r="G239" s="409"/>
      <c r="H239" s="409"/>
      <c r="I239" s="409"/>
      <c r="J239" s="409"/>
      <c r="K239" s="416">
        <f>D239</f>
        <v>0</v>
      </c>
      <c r="L239" s="408">
        <v>0</v>
      </c>
    </row>
    <row r="240" spans="1:12" x14ac:dyDescent="0.2">
      <c r="A240" s="1741" t="s">
        <v>959</v>
      </c>
      <c r="B240" s="266">
        <v>2320</v>
      </c>
      <c r="C240" s="409"/>
      <c r="D240" s="408">
        <v>27155</v>
      </c>
      <c r="E240" s="409"/>
      <c r="F240" s="409"/>
      <c r="G240" s="409"/>
      <c r="H240" s="409"/>
      <c r="I240" s="409"/>
      <c r="J240" s="409"/>
      <c r="K240" s="416">
        <f t="shared" ref="K240:K250" si="21">D240</f>
        <v>27155</v>
      </c>
      <c r="L240" s="408">
        <v>25676</v>
      </c>
    </row>
    <row r="241" spans="1:12" x14ac:dyDescent="0.2">
      <c r="A241" s="1741" t="s">
        <v>960</v>
      </c>
      <c r="B241" s="266">
        <v>2330</v>
      </c>
      <c r="C241" s="409"/>
      <c r="D241" s="408">
        <v>0</v>
      </c>
      <c r="E241" s="409"/>
      <c r="F241" s="409"/>
      <c r="G241" s="409"/>
      <c r="H241" s="409"/>
      <c r="I241" s="409"/>
      <c r="J241" s="409"/>
      <c r="K241" s="416">
        <f t="shared" si="21"/>
        <v>0</v>
      </c>
      <c r="L241" s="408">
        <v>0</v>
      </c>
    </row>
    <row r="242" spans="1:12" x14ac:dyDescent="0.2">
      <c r="A242" s="1742" t="s">
        <v>337</v>
      </c>
      <c r="B242" s="291" t="s">
        <v>318</v>
      </c>
      <c r="C242" s="409"/>
      <c r="D242" s="408">
        <v>0</v>
      </c>
      <c r="E242" s="409"/>
      <c r="F242" s="409"/>
      <c r="G242" s="409"/>
      <c r="H242" s="409"/>
      <c r="I242" s="409"/>
      <c r="J242" s="409"/>
      <c r="K242" s="416">
        <f t="shared" si="21"/>
        <v>0</v>
      </c>
      <c r="L242" s="408">
        <v>0</v>
      </c>
    </row>
    <row r="243" spans="1:12" ht="23.25" customHeight="1" x14ac:dyDescent="0.2">
      <c r="A243" s="1742" t="s">
        <v>338</v>
      </c>
      <c r="B243" s="520" t="s">
        <v>319</v>
      </c>
      <c r="C243" s="409"/>
      <c r="D243" s="408">
        <v>0</v>
      </c>
      <c r="E243" s="409"/>
      <c r="F243" s="409"/>
      <c r="G243" s="409"/>
      <c r="H243" s="409"/>
      <c r="I243" s="409"/>
      <c r="J243" s="409"/>
      <c r="K243" s="416">
        <f t="shared" si="21"/>
        <v>0</v>
      </c>
      <c r="L243" s="408">
        <v>0</v>
      </c>
    </row>
    <row r="244" spans="1:12" x14ac:dyDescent="0.2">
      <c r="A244" s="1742" t="s">
        <v>339</v>
      </c>
      <c r="B244" s="291" t="s">
        <v>320</v>
      </c>
      <c r="C244" s="409"/>
      <c r="D244" s="408">
        <v>0</v>
      </c>
      <c r="E244" s="409"/>
      <c r="F244" s="409"/>
      <c r="G244" s="409"/>
      <c r="H244" s="409"/>
      <c r="I244" s="409"/>
      <c r="J244" s="409"/>
      <c r="K244" s="416">
        <f t="shared" si="21"/>
        <v>0</v>
      </c>
      <c r="L244" s="408">
        <v>0</v>
      </c>
    </row>
    <row r="245" spans="1:12" x14ac:dyDescent="0.2">
      <c r="A245" s="1742" t="s">
        <v>272</v>
      </c>
      <c r="B245" s="291" t="s">
        <v>321</v>
      </c>
      <c r="C245" s="409"/>
      <c r="D245" s="408">
        <v>0</v>
      </c>
      <c r="E245" s="409"/>
      <c r="F245" s="409"/>
      <c r="G245" s="409"/>
      <c r="H245" s="409"/>
      <c r="I245" s="409"/>
      <c r="J245" s="409"/>
      <c r="K245" s="416">
        <f t="shared" si="21"/>
        <v>0</v>
      </c>
      <c r="L245" s="408">
        <v>0</v>
      </c>
    </row>
    <row r="246" spans="1:12" x14ac:dyDescent="0.2">
      <c r="A246" s="1742" t="s">
        <v>797</v>
      </c>
      <c r="B246" s="291" t="s">
        <v>322</v>
      </c>
      <c r="C246" s="409"/>
      <c r="D246" s="408">
        <v>0</v>
      </c>
      <c r="E246" s="409"/>
      <c r="F246" s="409"/>
      <c r="G246" s="409"/>
      <c r="H246" s="409"/>
      <c r="I246" s="409"/>
      <c r="J246" s="409"/>
      <c r="K246" s="416">
        <f t="shared" si="21"/>
        <v>0</v>
      </c>
      <c r="L246" s="408">
        <v>0</v>
      </c>
    </row>
    <row r="247" spans="1:12" x14ac:dyDescent="0.2">
      <c r="A247" s="1742" t="s">
        <v>273</v>
      </c>
      <c r="B247" s="291" t="s">
        <v>323</v>
      </c>
      <c r="C247" s="409"/>
      <c r="D247" s="408">
        <v>0</v>
      </c>
      <c r="E247" s="409"/>
      <c r="F247" s="409"/>
      <c r="G247" s="409"/>
      <c r="H247" s="409"/>
      <c r="I247" s="409"/>
      <c r="J247" s="409"/>
      <c r="K247" s="416">
        <f t="shared" si="21"/>
        <v>0</v>
      </c>
      <c r="L247" s="408">
        <v>0</v>
      </c>
    </row>
    <row r="248" spans="1:12" ht="22.5" x14ac:dyDescent="0.2">
      <c r="A248" s="1742" t="s">
        <v>1192</v>
      </c>
      <c r="B248" s="520" t="s">
        <v>324</v>
      </c>
      <c r="C248" s="409"/>
      <c r="D248" s="408">
        <v>0</v>
      </c>
      <c r="E248" s="409"/>
      <c r="F248" s="409"/>
      <c r="G248" s="409"/>
      <c r="H248" s="409"/>
      <c r="I248" s="409"/>
      <c r="J248" s="409"/>
      <c r="K248" s="416">
        <f t="shared" si="21"/>
        <v>0</v>
      </c>
      <c r="L248" s="408">
        <v>0</v>
      </c>
    </row>
    <row r="249" spans="1:12" x14ac:dyDescent="0.2">
      <c r="A249" s="1742" t="s">
        <v>1193</v>
      </c>
      <c r="B249" s="291" t="s">
        <v>325</v>
      </c>
      <c r="C249" s="409"/>
      <c r="D249" s="408">
        <v>0</v>
      </c>
      <c r="E249" s="409"/>
      <c r="F249" s="409"/>
      <c r="G249" s="409"/>
      <c r="H249" s="409"/>
      <c r="I249" s="409"/>
      <c r="J249" s="409"/>
      <c r="K249" s="416">
        <f t="shared" si="21"/>
        <v>0</v>
      </c>
      <c r="L249" s="408">
        <v>0</v>
      </c>
    </row>
    <row r="250" spans="1:12" x14ac:dyDescent="0.2">
      <c r="A250" s="1742" t="s">
        <v>1125</v>
      </c>
      <c r="B250" s="266"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27155</v>
      </c>
      <c r="E251" s="409"/>
      <c r="F251" s="409"/>
      <c r="G251" s="409"/>
      <c r="H251" s="409"/>
      <c r="I251" s="409"/>
      <c r="J251" s="409"/>
      <c r="K251" s="411">
        <f>SUM(K239:K250)</f>
        <v>27155</v>
      </c>
      <c r="L251" s="411">
        <f>SUM(L239:L250)</f>
        <v>25676</v>
      </c>
    </row>
    <row r="252" spans="1:12" ht="13.5" thickTop="1" x14ac:dyDescent="0.2">
      <c r="A252" s="1746" t="s">
        <v>696</v>
      </c>
      <c r="B252" s="527"/>
      <c r="C252" s="409"/>
      <c r="D252" s="415"/>
      <c r="E252" s="409"/>
      <c r="F252" s="409"/>
      <c r="G252" s="409"/>
      <c r="H252" s="409"/>
      <c r="I252" s="409"/>
      <c r="J252" s="409"/>
      <c r="K252" s="415"/>
      <c r="L252" s="415"/>
    </row>
    <row r="253" spans="1:12" x14ac:dyDescent="0.2">
      <c r="A253" s="1741" t="s">
        <v>1234</v>
      </c>
      <c r="B253" s="518">
        <v>2410</v>
      </c>
      <c r="C253" s="409"/>
      <c r="D253" s="408">
        <v>126486</v>
      </c>
      <c r="E253" s="409"/>
      <c r="F253" s="409"/>
      <c r="G253" s="409"/>
      <c r="H253" s="409"/>
      <c r="I253" s="409"/>
      <c r="J253" s="409"/>
      <c r="K253" s="416">
        <f>D253</f>
        <v>126486</v>
      </c>
      <c r="L253" s="408">
        <v>124156</v>
      </c>
    </row>
    <row r="254" spans="1:12" ht="23.25" customHeight="1" x14ac:dyDescent="0.2">
      <c r="A254" s="1747" t="s">
        <v>1194</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126486</v>
      </c>
      <c r="E255" s="409"/>
      <c r="F255" s="409"/>
      <c r="G255" s="409"/>
      <c r="H255" s="409"/>
      <c r="I255" s="409"/>
      <c r="J255" s="409"/>
      <c r="K255" s="411">
        <f>SUM(K253:K254)</f>
        <v>126486</v>
      </c>
      <c r="L255" s="411">
        <f>SUM(L253:L254)</f>
        <v>124156</v>
      </c>
    </row>
    <row r="256" spans="1:12" ht="13.5" thickTop="1" x14ac:dyDescent="0.2">
      <c r="A256" s="1746" t="s">
        <v>697</v>
      </c>
      <c r="B256" s="527"/>
      <c r="C256" s="409"/>
      <c r="D256" s="409"/>
      <c r="E256" s="409"/>
      <c r="F256" s="409"/>
      <c r="G256" s="409"/>
      <c r="H256" s="409"/>
      <c r="I256" s="409"/>
      <c r="J256" s="409"/>
      <c r="K256" s="415"/>
      <c r="L256" s="415"/>
    </row>
    <row r="257" spans="1:12" x14ac:dyDescent="0.2">
      <c r="A257" s="1741" t="s">
        <v>1235</v>
      </c>
      <c r="B257" s="518">
        <v>2510</v>
      </c>
      <c r="C257" s="409"/>
      <c r="D257" s="408">
        <v>2330</v>
      </c>
      <c r="E257" s="409"/>
      <c r="F257" s="409"/>
      <c r="G257" s="409"/>
      <c r="H257" s="409"/>
      <c r="I257" s="409"/>
      <c r="J257" s="409"/>
      <c r="K257" s="416">
        <f>D257</f>
        <v>2330</v>
      </c>
      <c r="L257" s="408">
        <v>2381</v>
      </c>
    </row>
    <row r="258" spans="1:12" x14ac:dyDescent="0.2">
      <c r="A258" s="1741" t="s">
        <v>532</v>
      </c>
      <c r="B258" s="518">
        <v>2520</v>
      </c>
      <c r="C258" s="409"/>
      <c r="D258" s="408">
        <v>67376</v>
      </c>
      <c r="E258" s="409"/>
      <c r="F258" s="409"/>
      <c r="G258" s="409"/>
      <c r="H258" s="409"/>
      <c r="I258" s="409"/>
      <c r="J258" s="409"/>
      <c r="K258" s="416">
        <f t="shared" ref="K258:K263" si="22">D258</f>
        <v>67376</v>
      </c>
      <c r="L258" s="408">
        <v>70627</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668460</v>
      </c>
      <c r="E260" s="409"/>
      <c r="F260" s="409"/>
      <c r="G260" s="409"/>
      <c r="H260" s="409"/>
      <c r="I260" s="409"/>
      <c r="J260" s="409"/>
      <c r="K260" s="416">
        <f t="shared" si="22"/>
        <v>668460</v>
      </c>
      <c r="L260" s="408">
        <v>686690</v>
      </c>
    </row>
    <row r="261" spans="1:12" x14ac:dyDescent="0.2">
      <c r="A261" s="1741" t="s">
        <v>1107</v>
      </c>
      <c r="B261" s="266">
        <v>2550</v>
      </c>
      <c r="C261" s="409"/>
      <c r="D261" s="408">
        <v>0</v>
      </c>
      <c r="E261" s="409"/>
      <c r="F261" s="409"/>
      <c r="G261" s="409"/>
      <c r="H261" s="409"/>
      <c r="I261" s="409"/>
      <c r="J261" s="409"/>
      <c r="K261" s="416">
        <f t="shared" si="22"/>
        <v>0</v>
      </c>
      <c r="L261" s="408">
        <v>0</v>
      </c>
    </row>
    <row r="262" spans="1:12" x14ac:dyDescent="0.2">
      <c r="A262" s="1741" t="s">
        <v>106</v>
      </c>
      <c r="B262" s="266">
        <v>2560</v>
      </c>
      <c r="C262" s="409"/>
      <c r="D262" s="408">
        <v>0</v>
      </c>
      <c r="E262" s="409"/>
      <c r="F262" s="409"/>
      <c r="G262" s="409"/>
      <c r="H262" s="409"/>
      <c r="I262" s="409"/>
      <c r="J262" s="409"/>
      <c r="K262" s="416">
        <f t="shared" si="22"/>
        <v>0</v>
      </c>
      <c r="L262" s="408">
        <v>0</v>
      </c>
    </row>
    <row r="263" spans="1:12" x14ac:dyDescent="0.2">
      <c r="A263" s="1741" t="s">
        <v>107</v>
      </c>
      <c r="B263" s="266">
        <v>2570</v>
      </c>
      <c r="C263" s="409"/>
      <c r="D263" s="408">
        <v>25444</v>
      </c>
      <c r="E263" s="409"/>
      <c r="F263" s="409"/>
      <c r="G263" s="409"/>
      <c r="H263" s="409"/>
      <c r="I263" s="409"/>
      <c r="J263" s="409"/>
      <c r="K263" s="416">
        <f t="shared" si="22"/>
        <v>25444</v>
      </c>
      <c r="L263" s="408">
        <v>21787</v>
      </c>
    </row>
    <row r="264" spans="1:12" ht="12.75" customHeight="1" thickBot="1" x14ac:dyDescent="0.25">
      <c r="A264" s="871" t="s">
        <v>815</v>
      </c>
      <c r="B264" s="459" t="s">
        <v>36</v>
      </c>
      <c r="C264" s="409"/>
      <c r="D264" s="411">
        <f>SUM(D257:D263)</f>
        <v>763610</v>
      </c>
      <c r="E264" s="409"/>
      <c r="F264" s="409"/>
      <c r="G264" s="409"/>
      <c r="H264" s="409"/>
      <c r="I264" s="409"/>
      <c r="J264" s="409"/>
      <c r="K264" s="411">
        <f>SUM(K257:K263)</f>
        <v>763610</v>
      </c>
      <c r="L264" s="411">
        <f>SUM(L257:L263)</f>
        <v>781485</v>
      </c>
    </row>
    <row r="265" spans="1:12" ht="13.5" thickTop="1" x14ac:dyDescent="0.2">
      <c r="A265" s="1761" t="s">
        <v>698</v>
      </c>
      <c r="B265" s="508"/>
      <c r="C265" s="409"/>
      <c r="D265" s="415"/>
      <c r="E265" s="409"/>
      <c r="F265" s="409"/>
      <c r="G265" s="409"/>
      <c r="H265" s="409"/>
      <c r="I265" s="409"/>
      <c r="J265" s="409"/>
      <c r="K265" s="415"/>
      <c r="L265" s="415"/>
    </row>
    <row r="266" spans="1:12" x14ac:dyDescent="0.2">
      <c r="A266" s="1741" t="s">
        <v>1227</v>
      </c>
      <c r="B266" s="266">
        <v>2610</v>
      </c>
      <c r="C266" s="409"/>
      <c r="D266" s="408">
        <v>0</v>
      </c>
      <c r="E266" s="409"/>
      <c r="F266" s="409"/>
      <c r="G266" s="409"/>
      <c r="H266" s="409"/>
      <c r="I266" s="409"/>
      <c r="J266" s="409"/>
      <c r="K266" s="416">
        <f>D266</f>
        <v>0</v>
      </c>
      <c r="L266" s="408">
        <v>0</v>
      </c>
    </row>
    <row r="267" spans="1:12" ht="20.25" customHeight="1" x14ac:dyDescent="0.2">
      <c r="A267" s="1741" t="s">
        <v>692</v>
      </c>
      <c r="B267" s="113">
        <v>2620</v>
      </c>
      <c r="C267" s="409"/>
      <c r="D267" s="408">
        <v>0</v>
      </c>
      <c r="E267" s="409"/>
      <c r="F267" s="409"/>
      <c r="G267" s="409"/>
      <c r="H267" s="409"/>
      <c r="I267" s="409"/>
      <c r="J267" s="409"/>
      <c r="K267" s="416">
        <f>D267</f>
        <v>0</v>
      </c>
      <c r="L267" s="408">
        <v>0</v>
      </c>
    </row>
    <row r="268" spans="1:12" ht="12" customHeight="1" x14ac:dyDescent="0.2">
      <c r="A268" s="1741" t="s">
        <v>1228</v>
      </c>
      <c r="B268" s="266">
        <v>2630</v>
      </c>
      <c r="C268" s="409"/>
      <c r="D268" s="408">
        <v>25925</v>
      </c>
      <c r="E268" s="409"/>
      <c r="F268" s="409"/>
      <c r="G268" s="409"/>
      <c r="H268" s="409"/>
      <c r="I268" s="409"/>
      <c r="J268" s="409"/>
      <c r="K268" s="416">
        <f>D268</f>
        <v>25925</v>
      </c>
      <c r="L268" s="408">
        <v>19993</v>
      </c>
    </row>
    <row r="269" spans="1:12" x14ac:dyDescent="0.2">
      <c r="A269" s="1741" t="s">
        <v>464</v>
      </c>
      <c r="B269" s="266">
        <v>2640</v>
      </c>
      <c r="C269" s="409"/>
      <c r="D269" s="408">
        <v>26659</v>
      </c>
      <c r="E269" s="409"/>
      <c r="F269" s="409"/>
      <c r="G269" s="409"/>
      <c r="H269" s="409"/>
      <c r="I269" s="409"/>
      <c r="J269" s="409"/>
      <c r="K269" s="416">
        <f>D269</f>
        <v>26659</v>
      </c>
      <c r="L269" s="408">
        <v>30595</v>
      </c>
    </row>
    <row r="270" spans="1:12" x14ac:dyDescent="0.2">
      <c r="A270" s="1741" t="s">
        <v>465</v>
      </c>
      <c r="B270" s="266">
        <v>2660</v>
      </c>
      <c r="C270" s="409"/>
      <c r="D270" s="408">
        <v>35952</v>
      </c>
      <c r="E270" s="409"/>
      <c r="F270" s="409"/>
      <c r="G270" s="409"/>
      <c r="H270" s="409"/>
      <c r="I270" s="409"/>
      <c r="J270" s="409"/>
      <c r="K270" s="416">
        <f>D270</f>
        <v>35952</v>
      </c>
      <c r="L270" s="408">
        <v>35914</v>
      </c>
    </row>
    <row r="271" spans="1:12" ht="12.75" customHeight="1" thickBot="1" x14ac:dyDescent="0.25">
      <c r="A271" s="1765" t="s">
        <v>38</v>
      </c>
      <c r="B271" s="462" t="s">
        <v>37</v>
      </c>
      <c r="C271" s="409"/>
      <c r="D271" s="411">
        <f>SUM(D266:D270)</f>
        <v>88536</v>
      </c>
      <c r="E271" s="409"/>
      <c r="F271" s="409"/>
      <c r="G271" s="409"/>
      <c r="H271" s="409"/>
      <c r="I271" s="409"/>
      <c r="J271" s="409"/>
      <c r="K271" s="411">
        <f>SUM(K266:K270)</f>
        <v>88536</v>
      </c>
      <c r="L271" s="411">
        <f>SUM(L266:L270)</f>
        <v>86502</v>
      </c>
    </row>
    <row r="272" spans="1:12" ht="13.5" customHeight="1" thickTop="1" x14ac:dyDescent="0.2">
      <c r="A272" s="1749" t="s">
        <v>1134</v>
      </c>
      <c r="B272" s="1063" t="s">
        <v>654</v>
      </c>
      <c r="C272" s="409"/>
      <c r="D272" s="1791">
        <v>0</v>
      </c>
      <c r="E272" s="409"/>
      <c r="F272" s="409"/>
      <c r="G272" s="409"/>
      <c r="H272" s="409"/>
      <c r="I272" s="409"/>
      <c r="J272" s="409"/>
      <c r="K272" s="425">
        <f>D272</f>
        <v>0</v>
      </c>
      <c r="L272" s="1791">
        <v>0</v>
      </c>
    </row>
    <row r="273" spans="1:12" ht="12.75" customHeight="1" thickBot="1" x14ac:dyDescent="0.25">
      <c r="A273" s="1768" t="s">
        <v>952</v>
      </c>
      <c r="B273" s="864">
        <v>2000</v>
      </c>
      <c r="C273" s="409"/>
      <c r="D273" s="421">
        <f>SUM(D232,D237,D251,D255,D264,D271,D272)</f>
        <v>1509280</v>
      </c>
      <c r="E273" s="409"/>
      <c r="F273" s="409"/>
      <c r="G273" s="409"/>
      <c r="H273" s="409"/>
      <c r="I273" s="409"/>
      <c r="J273" s="409"/>
      <c r="K273" s="421">
        <f>SUM(K232,K237,K251,K255,K264,K271,K272)</f>
        <v>1509280</v>
      </c>
      <c r="L273" s="421">
        <f>SUM(L232,L237,L251,L255,L264,L271,L272)</f>
        <v>1547328</v>
      </c>
    </row>
    <row r="274" spans="1:12" ht="18" customHeight="1" thickTop="1" thickBot="1" x14ac:dyDescent="0.25">
      <c r="A274" s="1769" t="s">
        <v>1021</v>
      </c>
      <c r="B274" s="263">
        <v>3000</v>
      </c>
      <c r="C274" s="409"/>
      <c r="D274" s="420">
        <v>12933</v>
      </c>
      <c r="E274" s="409"/>
      <c r="F274" s="409"/>
      <c r="G274" s="409"/>
      <c r="H274" s="409"/>
      <c r="I274" s="409"/>
      <c r="J274" s="409"/>
      <c r="K274" s="423">
        <f>D274</f>
        <v>12933</v>
      </c>
      <c r="L274" s="420">
        <v>18177</v>
      </c>
    </row>
    <row r="275" spans="1:12" ht="18" customHeight="1" thickTop="1" x14ac:dyDescent="0.2">
      <c r="A275" s="734" t="s">
        <v>148</v>
      </c>
      <c r="B275" s="264" t="s">
        <v>1006</v>
      </c>
      <c r="C275" s="409"/>
      <c r="D275" s="412"/>
      <c r="E275" s="409"/>
      <c r="F275" s="409"/>
      <c r="G275" s="409"/>
      <c r="H275" s="409"/>
      <c r="I275" s="409"/>
      <c r="J275" s="409"/>
      <c r="K275" s="409"/>
      <c r="L275" s="409"/>
    </row>
    <row r="276" spans="1:12" x14ac:dyDescent="0.2">
      <c r="A276" s="1741" t="s">
        <v>344</v>
      </c>
      <c r="B276" s="266">
        <v>4120</v>
      </c>
      <c r="C276" s="409"/>
      <c r="D276" s="408">
        <v>0</v>
      </c>
      <c r="E276" s="409"/>
      <c r="F276" s="409"/>
      <c r="G276" s="409"/>
      <c r="H276" s="409"/>
      <c r="I276" s="409"/>
      <c r="J276" s="409"/>
      <c r="K276" s="410">
        <f>D276</f>
        <v>0</v>
      </c>
      <c r="L276" s="408">
        <v>0</v>
      </c>
    </row>
    <row r="277" spans="1:12" x14ac:dyDescent="0.2">
      <c r="A277" s="1741" t="s">
        <v>792</v>
      </c>
      <c r="B277" s="266">
        <v>4140</v>
      </c>
      <c r="C277" s="409"/>
      <c r="D277" s="408">
        <v>0</v>
      </c>
      <c r="E277" s="409"/>
      <c r="F277" s="409"/>
      <c r="G277" s="409"/>
      <c r="H277" s="409"/>
      <c r="I277" s="409"/>
      <c r="J277" s="409"/>
      <c r="K277" s="410">
        <f>D277</f>
        <v>0</v>
      </c>
      <c r="L277" s="408">
        <v>0</v>
      </c>
    </row>
    <row r="278" spans="1:12" ht="12.75" customHeight="1" thickBot="1" x14ac:dyDescent="0.25">
      <c r="A278" s="871" t="s">
        <v>1852</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1022</v>
      </c>
      <c r="B279" s="1797" t="s">
        <v>571</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1366</v>
      </c>
      <c r="B283" s="113" t="s">
        <v>702</v>
      </c>
      <c r="C283" s="409"/>
      <c r="D283" s="409"/>
      <c r="E283" s="409"/>
      <c r="F283" s="409"/>
      <c r="G283" s="409"/>
      <c r="H283" s="408">
        <v>0</v>
      </c>
      <c r="I283" s="409"/>
      <c r="J283" s="409"/>
      <c r="K283" s="410">
        <f>H283</f>
        <v>0</v>
      </c>
      <c r="L283" s="408">
        <v>0</v>
      </c>
    </row>
    <row r="284" spans="1:12" x14ac:dyDescent="0.2">
      <c r="A284" s="1741" t="s">
        <v>92</v>
      </c>
      <c r="B284" s="266" t="s">
        <v>673</v>
      </c>
      <c r="C284" s="409"/>
      <c r="D284" s="409"/>
      <c r="E284" s="409"/>
      <c r="F284" s="409"/>
      <c r="G284" s="409"/>
      <c r="H284" s="408">
        <v>0</v>
      </c>
      <c r="I284" s="409"/>
      <c r="J284" s="409"/>
      <c r="K284" s="410">
        <f>H284</f>
        <v>0</v>
      </c>
      <c r="L284" s="408">
        <v>0</v>
      </c>
    </row>
    <row r="285" spans="1:12" x14ac:dyDescent="0.2">
      <c r="A285" s="1741" t="s">
        <v>861</v>
      </c>
      <c r="B285" s="266"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1023</v>
      </c>
      <c r="B287" s="263" t="s">
        <v>1007</v>
      </c>
      <c r="C287" s="409"/>
      <c r="D287" s="413"/>
      <c r="E287" s="409"/>
      <c r="F287" s="409"/>
      <c r="G287" s="409"/>
      <c r="H287" s="1793"/>
      <c r="I287" s="409"/>
      <c r="J287" s="409"/>
      <c r="K287" s="1793"/>
      <c r="L287" s="422">
        <v>0</v>
      </c>
    </row>
    <row r="288" spans="1:12" ht="12.75" customHeight="1" thickTop="1" thickBot="1" x14ac:dyDescent="0.25">
      <c r="A288" s="2373" t="s">
        <v>584</v>
      </c>
      <c r="B288" s="2375"/>
      <c r="C288" s="409"/>
      <c r="D288" s="411">
        <f>SUM(D223,D273,D274,D278)</f>
        <v>2463436</v>
      </c>
      <c r="E288" s="409"/>
      <c r="F288" s="409"/>
      <c r="G288" s="409"/>
      <c r="H288" s="411">
        <f>H286</f>
        <v>0</v>
      </c>
      <c r="I288" s="409"/>
      <c r="J288" s="409"/>
      <c r="K288" s="411">
        <f>SUM(K223,K273,K274,K278,K286,K287)</f>
        <v>2463436</v>
      </c>
      <c r="L288" s="411">
        <f>SUM(L223,L273,L274,L278,L286,L287)</f>
        <v>2533159</v>
      </c>
    </row>
    <row r="289" spans="1:14" ht="23.25" thickTop="1" x14ac:dyDescent="0.2">
      <c r="A289" s="885" t="s">
        <v>1155</v>
      </c>
      <c r="B289" s="886"/>
      <c r="C289" s="409"/>
      <c r="D289" s="412"/>
      <c r="E289" s="409"/>
      <c r="F289" s="409"/>
      <c r="G289" s="409"/>
      <c r="H289" s="435"/>
      <c r="I289" s="409"/>
      <c r="J289" s="409"/>
      <c r="K289" s="434">
        <f>'Revenues 9-14'!G275-'Expenditures 15-22'!K288</f>
        <v>-327258</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362" t="s">
        <v>149</v>
      </c>
      <c r="B291" s="2366"/>
      <c r="C291" s="877"/>
      <c r="D291" s="878"/>
      <c r="E291" s="878"/>
      <c r="F291" s="878"/>
      <c r="G291" s="878"/>
      <c r="H291" s="878"/>
      <c r="I291" s="878"/>
      <c r="J291" s="878"/>
      <c r="K291" s="878"/>
      <c r="L291" s="879"/>
    </row>
    <row r="292" spans="1:14" ht="18" customHeight="1" x14ac:dyDescent="0.2">
      <c r="A292" s="1751" t="s">
        <v>150</v>
      </c>
      <c r="B292" s="264" t="s">
        <v>649</v>
      </c>
      <c r="C292" s="409"/>
      <c r="D292" s="409"/>
      <c r="E292" s="409"/>
      <c r="F292" s="409"/>
      <c r="G292" s="409"/>
      <c r="H292" s="409"/>
      <c r="I292" s="409"/>
      <c r="J292" s="409"/>
      <c r="K292" s="409"/>
      <c r="L292" s="409"/>
    </row>
    <row r="293" spans="1:14" ht="13.5" customHeight="1" x14ac:dyDescent="0.2">
      <c r="A293" s="1771" t="s">
        <v>697</v>
      </c>
      <c r="B293" s="460"/>
      <c r="C293" s="413"/>
      <c r="D293" s="413"/>
      <c r="E293" s="413"/>
      <c r="F293" s="413"/>
      <c r="G293" s="413"/>
      <c r="H293" s="413"/>
      <c r="I293" s="409"/>
      <c r="J293" s="409"/>
      <c r="K293" s="413"/>
      <c r="L293" s="413"/>
    </row>
    <row r="294" spans="1:14" x14ac:dyDescent="0.2">
      <c r="A294" s="1772" t="s">
        <v>693</v>
      </c>
      <c r="B294" s="269">
        <v>2530</v>
      </c>
      <c r="C294" s="408">
        <v>0</v>
      </c>
      <c r="D294" s="408">
        <v>0</v>
      </c>
      <c r="E294" s="408">
        <v>115199</v>
      </c>
      <c r="F294" s="408">
        <v>0</v>
      </c>
      <c r="G294" s="408">
        <v>2432273</v>
      </c>
      <c r="H294" s="408">
        <v>0</v>
      </c>
      <c r="I294" s="408">
        <v>0</v>
      </c>
      <c r="J294" s="408">
        <v>0</v>
      </c>
      <c r="K294" s="410">
        <f>SUM(C294:J294)</f>
        <v>2547472</v>
      </c>
      <c r="L294" s="408">
        <v>3333920</v>
      </c>
    </row>
    <row r="295" spans="1:14" ht="13.5" customHeight="1" x14ac:dyDescent="0.2">
      <c r="A295" s="1772" t="s">
        <v>1134</v>
      </c>
      <c r="B295" s="266" t="s">
        <v>654</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952</v>
      </c>
      <c r="B296" s="462" t="s">
        <v>649</v>
      </c>
      <c r="C296" s="421">
        <f>SUM(C294:C295)</f>
        <v>0</v>
      </c>
      <c r="D296" s="421">
        <f t="shared" ref="D296:L296" si="23">SUM(D294:D295)</f>
        <v>0</v>
      </c>
      <c r="E296" s="421">
        <f t="shared" si="23"/>
        <v>115199</v>
      </c>
      <c r="F296" s="421">
        <f t="shared" si="23"/>
        <v>0</v>
      </c>
      <c r="G296" s="421">
        <f t="shared" si="23"/>
        <v>2432273</v>
      </c>
      <c r="H296" s="421">
        <f t="shared" si="23"/>
        <v>0</v>
      </c>
      <c r="I296" s="421">
        <f t="shared" si="23"/>
        <v>0</v>
      </c>
      <c r="J296" s="421">
        <f t="shared" si="23"/>
        <v>0</v>
      </c>
      <c r="K296" s="421">
        <f t="shared" si="23"/>
        <v>2547472</v>
      </c>
      <c r="L296" s="421">
        <f t="shared" si="23"/>
        <v>3333920</v>
      </c>
    </row>
    <row r="297" spans="1:14" ht="18" customHeight="1" thickTop="1" x14ac:dyDescent="0.2">
      <c r="A297" s="1751" t="s">
        <v>151</v>
      </c>
      <c r="B297" s="263" t="s">
        <v>1006</v>
      </c>
      <c r="C297" s="409"/>
      <c r="D297" s="409"/>
      <c r="E297" s="409"/>
      <c r="F297" s="409"/>
      <c r="G297" s="409"/>
      <c r="H297" s="409"/>
      <c r="I297" s="409"/>
      <c r="J297" s="409"/>
      <c r="K297" s="409"/>
      <c r="L297" s="409"/>
    </row>
    <row r="298" spans="1:14" ht="13.5" customHeight="1" x14ac:dyDescent="0.2">
      <c r="A298" s="1756" t="s">
        <v>1047</v>
      </c>
      <c r="B298" s="207"/>
      <c r="C298" s="409"/>
      <c r="D298" s="409"/>
      <c r="E298" s="409"/>
      <c r="F298" s="409"/>
      <c r="G298" s="409"/>
      <c r="H298" s="409"/>
      <c r="I298" s="409"/>
      <c r="J298" s="409"/>
      <c r="K298" s="409"/>
      <c r="L298" s="409"/>
    </row>
    <row r="299" spans="1:14" x14ac:dyDescent="0.2">
      <c r="A299" s="1773" t="s">
        <v>1048</v>
      </c>
      <c r="B299" s="521" t="s">
        <v>639</v>
      </c>
      <c r="C299" s="409"/>
      <c r="D299" s="409"/>
      <c r="E299" s="408">
        <v>0</v>
      </c>
      <c r="F299" s="409"/>
      <c r="G299" s="409"/>
      <c r="H299" s="408">
        <v>0</v>
      </c>
      <c r="I299" s="409"/>
      <c r="J299" s="409"/>
      <c r="K299" s="1043">
        <f>SUM(E299,H299)</f>
        <v>0</v>
      </c>
      <c r="L299" s="408">
        <v>0</v>
      </c>
    </row>
    <row r="300" spans="1:14" x14ac:dyDescent="0.2">
      <c r="A300" s="1741" t="s">
        <v>344</v>
      </c>
      <c r="B300" s="266">
        <v>4120</v>
      </c>
      <c r="C300" s="409"/>
      <c r="D300" s="409"/>
      <c r="E300" s="408">
        <v>0</v>
      </c>
      <c r="F300" s="409"/>
      <c r="G300" s="409"/>
      <c r="H300" s="408">
        <v>0</v>
      </c>
      <c r="I300" s="500"/>
      <c r="J300" s="409"/>
      <c r="K300" s="1043">
        <f>SUM(E300,H300)</f>
        <v>0</v>
      </c>
      <c r="L300" s="408">
        <v>0</v>
      </c>
    </row>
    <row r="301" spans="1:14" x14ac:dyDescent="0.2">
      <c r="A301" s="1741" t="s">
        <v>792</v>
      </c>
      <c r="B301" s="266">
        <v>4140</v>
      </c>
      <c r="C301" s="409"/>
      <c r="D301" s="409"/>
      <c r="E301" s="408">
        <v>0</v>
      </c>
      <c r="F301" s="409"/>
      <c r="G301" s="409"/>
      <c r="H301" s="408">
        <v>0</v>
      </c>
      <c r="I301" s="500"/>
      <c r="J301" s="409"/>
      <c r="K301" s="1043">
        <f>SUM(E301,H301)</f>
        <v>0</v>
      </c>
      <c r="L301" s="408">
        <v>0</v>
      </c>
    </row>
    <row r="302" spans="1:14" ht="12.75" customHeight="1" x14ac:dyDescent="0.2">
      <c r="A302" s="174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1852</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1042</v>
      </c>
      <c r="B304" s="1735" t="s">
        <v>1007</v>
      </c>
      <c r="C304" s="413"/>
      <c r="D304" s="413"/>
      <c r="E304" s="413"/>
      <c r="F304" s="413"/>
      <c r="G304" s="413"/>
      <c r="H304" s="413"/>
      <c r="I304" s="413"/>
      <c r="J304" s="409"/>
      <c r="K304" s="413"/>
      <c r="L304" s="420">
        <v>0</v>
      </c>
    </row>
    <row r="305" spans="1:14" ht="12.75" customHeight="1" thickTop="1" thickBot="1" x14ac:dyDescent="0.25">
      <c r="A305" s="2371" t="s">
        <v>314</v>
      </c>
      <c r="B305" s="2372"/>
      <c r="C305" s="411">
        <f>SUM(C296)</f>
        <v>0</v>
      </c>
      <c r="D305" s="411">
        <f>SUM(D296)</f>
        <v>0</v>
      </c>
      <c r="E305" s="411">
        <f>SUM(E296,E303)</f>
        <v>115199</v>
      </c>
      <c r="F305" s="411">
        <f>SUM(F296)</f>
        <v>0</v>
      </c>
      <c r="G305" s="411">
        <f>SUM(G296)</f>
        <v>2432273</v>
      </c>
      <c r="H305" s="411">
        <f>SUM(H296,H303)</f>
        <v>0</v>
      </c>
      <c r="I305" s="411">
        <f>SUM(I296)</f>
        <v>0</v>
      </c>
      <c r="J305" s="411">
        <f>SUM(J296)</f>
        <v>0</v>
      </c>
      <c r="K305" s="411">
        <f>SUM(K296,K303,K304)</f>
        <v>2547472</v>
      </c>
      <c r="L305" s="411">
        <f>SUM(L296,L303,L304)</f>
        <v>3333920</v>
      </c>
    </row>
    <row r="306" spans="1:14" ht="23.25" customHeight="1" thickTop="1" x14ac:dyDescent="0.2">
      <c r="A306" s="2367" t="s">
        <v>1155</v>
      </c>
      <c r="B306" s="2368"/>
      <c r="C306" s="415"/>
      <c r="D306" s="415"/>
      <c r="E306" s="415"/>
      <c r="F306" s="415"/>
      <c r="G306" s="415"/>
      <c r="H306" s="415"/>
      <c r="I306" s="415"/>
      <c r="J306" s="415"/>
      <c r="K306" s="425">
        <f>'Revenues 9-14'!H275-'Expenditures 15-22'!K305</f>
        <v>-2538600</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378" t="s">
        <v>155</v>
      </c>
      <c r="B308" s="2379"/>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380" t="s">
        <v>1049</v>
      </c>
      <c r="B310" s="2379"/>
      <c r="C310" s="865"/>
      <c r="D310" s="866"/>
      <c r="E310" s="866"/>
      <c r="F310" s="866"/>
      <c r="G310" s="866"/>
      <c r="H310" s="866"/>
      <c r="I310" s="866"/>
      <c r="J310" s="866"/>
      <c r="K310" s="866"/>
      <c r="L310" s="867"/>
    </row>
    <row r="311" spans="1:14" s="18" customFormat="1" ht="13.5" customHeight="1" x14ac:dyDescent="0.2">
      <c r="A311" s="177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339</v>
      </c>
      <c r="B314" s="522" t="s">
        <v>320</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321</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797</v>
      </c>
      <c r="B316" s="522" t="s">
        <v>322</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813</v>
      </c>
      <c r="B323" s="525" t="s">
        <v>649</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1050</v>
      </c>
      <c r="B324" s="264" t="s">
        <v>571</v>
      </c>
      <c r="C324" s="409"/>
      <c r="D324" s="409"/>
      <c r="E324" s="409"/>
      <c r="F324" s="409"/>
      <c r="G324" s="409"/>
      <c r="H324" s="409"/>
      <c r="I324" s="409"/>
      <c r="J324" s="409"/>
      <c r="K324" s="409"/>
      <c r="L324" s="409"/>
    </row>
    <row r="325" spans="1:14" ht="13.5" customHeight="1" x14ac:dyDescent="0.2">
      <c r="A325" s="1756" t="s">
        <v>700</v>
      </c>
      <c r="B325" s="207"/>
      <c r="C325" s="409"/>
      <c r="D325" s="409"/>
      <c r="E325" s="409"/>
      <c r="F325" s="409"/>
      <c r="G325" s="409"/>
      <c r="H325" s="413"/>
      <c r="I325" s="409"/>
      <c r="J325" s="409"/>
      <c r="K325" s="413"/>
      <c r="L325" s="413"/>
    </row>
    <row r="326" spans="1:14" x14ac:dyDescent="0.2">
      <c r="A326" s="1773" t="s">
        <v>90</v>
      </c>
      <c r="B326" s="521" t="s">
        <v>1051</v>
      </c>
      <c r="C326" s="432"/>
      <c r="D326" s="432"/>
      <c r="E326" s="432"/>
      <c r="F326" s="432"/>
      <c r="G326" s="432"/>
      <c r="H326" s="431">
        <v>0</v>
      </c>
      <c r="I326" s="432"/>
      <c r="J326" s="432"/>
      <c r="K326" s="1043">
        <f>H326</f>
        <v>0</v>
      </c>
      <c r="L326" s="431">
        <v>0</v>
      </c>
    </row>
    <row r="327" spans="1:14" ht="12.75" customHeight="1" x14ac:dyDescent="0.2">
      <c r="A327" s="1773" t="s">
        <v>1366</v>
      </c>
      <c r="B327" s="521" t="s">
        <v>702</v>
      </c>
      <c r="C327" s="432"/>
      <c r="D327" s="432"/>
      <c r="E327" s="432"/>
      <c r="F327" s="432"/>
      <c r="G327" s="432"/>
      <c r="H327" s="431">
        <v>0</v>
      </c>
      <c r="I327" s="432"/>
      <c r="J327" s="432"/>
      <c r="K327" s="1043">
        <f>H327</f>
        <v>0</v>
      </c>
      <c r="L327" s="431">
        <v>0</v>
      </c>
    </row>
    <row r="328" spans="1:14" x14ac:dyDescent="0.2">
      <c r="A328" s="1741" t="s">
        <v>1052</v>
      </c>
      <c r="B328" s="113">
        <v>5150</v>
      </c>
      <c r="C328" s="432"/>
      <c r="D328" s="432"/>
      <c r="E328" s="432"/>
      <c r="F328" s="432"/>
      <c r="G328" s="432"/>
      <c r="H328" s="431">
        <v>0</v>
      </c>
      <c r="I328" s="432"/>
      <c r="J328" s="432"/>
      <c r="K328" s="1043">
        <f>H328</f>
        <v>0</v>
      </c>
      <c r="L328" s="431">
        <v>0</v>
      </c>
    </row>
    <row r="329" spans="1:14" ht="20.25" customHeight="1" thickBot="1" x14ac:dyDescent="0.25">
      <c r="A329" s="179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1054</v>
      </c>
      <c r="B330" s="1735" t="s">
        <v>1007</v>
      </c>
      <c r="C330" s="409"/>
      <c r="D330" s="409"/>
      <c r="E330" s="500"/>
      <c r="F330" s="428"/>
      <c r="G330" s="428"/>
      <c r="H330" s="500"/>
      <c r="I330" s="500"/>
      <c r="J330" s="428"/>
      <c r="K330" s="500"/>
      <c r="L330" s="420">
        <v>0</v>
      </c>
    </row>
    <row r="331" spans="1:14" ht="12.75" customHeight="1" thickTop="1" thickBot="1" x14ac:dyDescent="0.25">
      <c r="A331" s="1792" t="s">
        <v>584</v>
      </c>
      <c r="B331" s="179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369" t="s">
        <v>1155</v>
      </c>
      <c r="B332" s="2370"/>
      <c r="C332" s="409"/>
      <c r="D332" s="409"/>
      <c r="E332" s="409"/>
      <c r="F332" s="409"/>
      <c r="G332" s="409"/>
      <c r="H332" s="409"/>
      <c r="I332" s="409"/>
      <c r="J332" s="409"/>
      <c r="K332" s="1047">
        <f>'Revenues 9-14'!J275-'Expenditures 15-22'!K331</f>
        <v>0</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361" t="s">
        <v>1120</v>
      </c>
      <c r="B334" s="2256"/>
      <c r="C334" s="877"/>
      <c r="D334" s="878"/>
      <c r="E334" s="878"/>
      <c r="F334" s="878"/>
      <c r="G334" s="878"/>
      <c r="H334" s="878"/>
      <c r="I334" s="878"/>
      <c r="J334" s="878"/>
      <c r="K334" s="878"/>
      <c r="L334" s="879"/>
      <c r="M334" s="894"/>
      <c r="N334" s="894"/>
    </row>
    <row r="335" spans="1:14" s="15" customFormat="1" ht="18" customHeight="1" x14ac:dyDescent="0.2">
      <c r="A335" s="735" t="s">
        <v>988</v>
      </c>
      <c r="B335" s="264" t="s">
        <v>649</v>
      </c>
      <c r="C335" s="409"/>
      <c r="D335" s="409"/>
      <c r="E335" s="409"/>
      <c r="F335" s="409"/>
      <c r="G335" s="409"/>
      <c r="H335" s="409"/>
      <c r="I335" s="409"/>
      <c r="J335" s="409"/>
      <c r="K335" s="409"/>
      <c r="L335" s="409"/>
      <c r="M335" s="14"/>
      <c r="N335" s="14"/>
    </row>
    <row r="336" spans="1:14" ht="13.5" customHeight="1" x14ac:dyDescent="0.2">
      <c r="A336" s="1778" t="s">
        <v>697</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710</v>
      </c>
      <c r="B342" s="1797" t="s">
        <v>1006</v>
      </c>
      <c r="C342" s="409"/>
      <c r="D342" s="409"/>
      <c r="E342" s="409"/>
      <c r="F342" s="409"/>
      <c r="G342" s="409"/>
      <c r="H342" s="409"/>
      <c r="I342" s="409"/>
      <c r="J342" s="409"/>
      <c r="K342" s="409"/>
      <c r="L342" s="409"/>
      <c r="M342" s="14"/>
      <c r="N342" s="14"/>
    </row>
    <row r="343" spans="1:14" ht="23.25" thickBot="1" x14ac:dyDescent="0.25">
      <c r="A343" s="177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1852</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6" t="s">
        <v>712</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704</v>
      </c>
      <c r="B348" s="291"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1155</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86" t="str">
        <f>"District's Accounting Basis is " &amp;AUDITCHECK!D29</f>
        <v xml:space="preserve">District's Accounting Basis is ACCRUAL </v>
      </c>
      <c r="B1" s="2387"/>
      <c r="C1" s="923" t="s">
        <v>1290</v>
      </c>
      <c r="D1" s="2381" t="s">
        <v>1291</v>
      </c>
      <c r="E1" s="2382"/>
      <c r="F1" s="2382"/>
      <c r="G1" s="2382"/>
      <c r="H1" s="2382"/>
      <c r="I1" s="2382"/>
      <c r="J1" s="2382"/>
      <c r="K1" s="2382"/>
      <c r="L1" s="2383"/>
      <c r="M1" s="2384" t="s">
        <v>212</v>
      </c>
      <c r="N1" s="2385"/>
    </row>
    <row r="2" spans="1:16" ht="13.5" customHeight="1" x14ac:dyDescent="0.2">
      <c r="A2" s="2388"/>
      <c r="B2" s="2389"/>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820" t="s">
        <v>1044</v>
      </c>
      <c r="B3" s="182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1859</v>
      </c>
      <c r="B4" s="786"/>
      <c r="C4" s="431"/>
      <c r="D4" s="1022"/>
      <c r="E4" s="1022"/>
      <c r="F4" s="1022"/>
      <c r="G4" s="1022"/>
      <c r="H4" s="1022"/>
      <c r="I4" s="1022"/>
      <c r="J4" s="1022"/>
      <c r="K4" s="1023"/>
      <c r="L4" s="1022"/>
      <c r="M4" s="1022"/>
      <c r="N4" s="1022"/>
      <c r="O4" s="669"/>
      <c r="P4" s="669"/>
    </row>
    <row r="5" spans="1:16" x14ac:dyDescent="0.2">
      <c r="A5" s="793" t="s">
        <v>1327</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850</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1860</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1688</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44" t="s">
        <v>1246</v>
      </c>
      <c r="C47" s="33"/>
      <c r="D47" s="1645"/>
      <c r="E47" s="1645"/>
      <c r="F47" s="1645"/>
      <c r="H47" s="1029"/>
    </row>
    <row r="48" spans="1:16" x14ac:dyDescent="0.2">
      <c r="A48" s="33"/>
      <c r="B48" s="1646" t="s">
        <v>1245</v>
      </c>
      <c r="C48" s="1644"/>
      <c r="D48" s="1645"/>
      <c r="E48" s="1645"/>
      <c r="F48" s="1645"/>
      <c r="G48" s="1216"/>
      <c r="H48" s="1018"/>
    </row>
    <row r="49" spans="1:13" x14ac:dyDescent="0.2">
      <c r="B49" s="1016"/>
      <c r="C49" s="57"/>
      <c r="D49" s="54"/>
    </row>
    <row r="50" spans="1:13" x14ac:dyDescent="0.2">
      <c r="B50" s="2390"/>
      <c r="C50" s="2391"/>
      <c r="D50" s="2391"/>
      <c r="E50" s="2391"/>
      <c r="F50" s="2391"/>
      <c r="G50" s="2391"/>
      <c r="H50" s="2391"/>
      <c r="I50" s="2391"/>
      <c r="J50" s="2392"/>
      <c r="K50" s="2392"/>
      <c r="L50" s="2392"/>
      <c r="M50" s="2393"/>
    </row>
    <row r="51" spans="1:13" x14ac:dyDescent="0.2">
      <c r="B51" s="2394"/>
      <c r="C51" s="2395"/>
      <c r="D51" s="2395"/>
      <c r="E51" s="2395"/>
      <c r="F51" s="2395"/>
      <c r="G51" s="2395"/>
      <c r="H51" s="2395"/>
      <c r="I51" s="2395"/>
      <c r="J51" s="2396"/>
      <c r="K51" s="2396"/>
      <c r="L51" s="2396"/>
      <c r="M51" s="2397"/>
    </row>
    <row r="52" spans="1:13" x14ac:dyDescent="0.2">
      <c r="B52" s="2394"/>
      <c r="C52" s="2395"/>
      <c r="D52" s="2395"/>
      <c r="E52" s="2395"/>
      <c r="F52" s="2395"/>
      <c r="G52" s="2395"/>
      <c r="H52" s="2395"/>
      <c r="I52" s="2395"/>
      <c r="J52" s="2396"/>
      <c r="K52" s="2396"/>
      <c r="L52" s="2396"/>
      <c r="M52" s="2397"/>
    </row>
    <row r="53" spans="1:13" x14ac:dyDescent="0.2">
      <c r="B53" s="2394"/>
      <c r="C53" s="2395"/>
      <c r="D53" s="2395"/>
      <c r="E53" s="2395"/>
      <c r="F53" s="2395"/>
      <c r="G53" s="2395"/>
      <c r="H53" s="2395"/>
      <c r="I53" s="2395"/>
      <c r="J53" s="2396"/>
      <c r="K53" s="2396"/>
      <c r="L53" s="2396"/>
      <c r="M53" s="2397"/>
    </row>
    <row r="54" spans="1:13" x14ac:dyDescent="0.2">
      <c r="B54" s="2394"/>
      <c r="C54" s="2395"/>
      <c r="D54" s="2395"/>
      <c r="E54" s="2395"/>
      <c r="F54" s="2395"/>
      <c r="G54" s="2395"/>
      <c r="H54" s="2395"/>
      <c r="I54" s="2395"/>
      <c r="J54" s="2396"/>
      <c r="K54" s="2396"/>
      <c r="L54" s="2396"/>
      <c r="M54" s="2397"/>
    </row>
    <row r="55" spans="1:13" ht="21.75" customHeight="1" x14ac:dyDescent="0.2">
      <c r="B55" s="2398"/>
      <c r="C55" s="2399"/>
      <c r="D55" s="2399"/>
      <c r="E55" s="2399"/>
      <c r="F55" s="2399"/>
      <c r="G55" s="2399"/>
      <c r="H55" s="2399"/>
      <c r="I55" s="2399"/>
      <c r="J55" s="2399"/>
      <c r="K55" s="2399"/>
      <c r="L55" s="2399"/>
      <c r="M55" s="240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15" sqref="A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401" t="s">
        <v>1871</v>
      </c>
      <c r="B2" s="821" t="s">
        <v>1983</v>
      </c>
      <c r="C2" s="1066" t="s">
        <v>1984</v>
      </c>
      <c r="D2" s="1066" t="s">
        <v>1985</v>
      </c>
      <c r="E2" s="1066" t="s">
        <v>1986</v>
      </c>
      <c r="F2" s="1066" t="s">
        <v>1987</v>
      </c>
    </row>
    <row r="3" spans="1:6" ht="12" customHeight="1" x14ac:dyDescent="0.2">
      <c r="A3" s="2402"/>
      <c r="B3" s="540"/>
      <c r="C3" s="819"/>
      <c r="D3" s="820" t="s">
        <v>292</v>
      </c>
      <c r="E3" s="819"/>
      <c r="F3" s="820" t="s">
        <v>293</v>
      </c>
    </row>
    <row r="4" spans="1:6" ht="13.7" customHeight="1" x14ac:dyDescent="0.2">
      <c r="A4" s="538" t="s">
        <v>1350</v>
      </c>
      <c r="B4" s="553">
        <v>49534756</v>
      </c>
      <c r="C4" s="505">
        <f>26255026-41047</f>
        <v>26213979</v>
      </c>
      <c r="D4" s="554">
        <f>B4-C4</f>
        <v>23320777</v>
      </c>
      <c r="E4" s="505">
        <v>50608115</v>
      </c>
      <c r="F4" s="554">
        <f>E4-C4</f>
        <v>24394136</v>
      </c>
    </row>
    <row r="5" spans="1:6" ht="13.7" customHeight="1" x14ac:dyDescent="0.2">
      <c r="A5" s="538" t="s">
        <v>1016</v>
      </c>
      <c r="B5" s="553">
        <v>8417346</v>
      </c>
      <c r="C5" s="505">
        <f>4438883-7822</f>
        <v>4431061</v>
      </c>
      <c r="D5" s="554">
        <f t="shared" ref="D5:D18" si="0">B5-C5</f>
        <v>3986285</v>
      </c>
      <c r="E5" s="505">
        <v>8556319</v>
      </c>
      <c r="F5" s="554">
        <f>E5-C5</f>
        <v>4125258</v>
      </c>
    </row>
    <row r="6" spans="1:6" ht="13.7" customHeight="1" x14ac:dyDescent="0.2">
      <c r="A6" s="538" t="s">
        <v>472</v>
      </c>
      <c r="B6" s="553">
        <v>2391960</v>
      </c>
      <c r="C6" s="505">
        <f>1202969+57680</f>
        <v>1260649</v>
      </c>
      <c r="D6" s="554">
        <f t="shared" si="0"/>
        <v>1131311</v>
      </c>
      <c r="E6" s="505">
        <v>2430934</v>
      </c>
      <c r="F6" s="554">
        <f t="shared" ref="F6:F18" si="1">E6-C6</f>
        <v>1170285</v>
      </c>
    </row>
    <row r="7" spans="1:6" ht="13.7" customHeight="1" x14ac:dyDescent="0.2">
      <c r="A7" s="538" t="s">
        <v>161</v>
      </c>
      <c r="B7" s="553">
        <v>1732910</v>
      </c>
      <c r="C7" s="505">
        <f>939242-3150</f>
        <v>936092</v>
      </c>
      <c r="D7" s="554">
        <f t="shared" si="0"/>
        <v>796818</v>
      </c>
      <c r="E7" s="505">
        <v>1809130</v>
      </c>
      <c r="F7" s="554">
        <f t="shared" si="1"/>
        <v>873038</v>
      </c>
    </row>
    <row r="8" spans="1:6" ht="13.7" customHeight="1" x14ac:dyDescent="0.2">
      <c r="A8" s="538" t="s">
        <v>1380</v>
      </c>
      <c r="B8" s="553">
        <v>724263</v>
      </c>
      <c r="C8" s="505">
        <f>383417-781</f>
        <v>382636</v>
      </c>
      <c r="D8" s="554">
        <f t="shared" si="0"/>
        <v>341627</v>
      </c>
      <c r="E8" s="505">
        <v>738192</v>
      </c>
      <c r="F8" s="554">
        <f t="shared" si="1"/>
        <v>355556</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0</v>
      </c>
      <c r="C10" s="505"/>
      <c r="D10" s="554">
        <f t="shared" si="0"/>
        <v>0</v>
      </c>
      <c r="E10" s="505"/>
      <c r="F10" s="554">
        <f t="shared" si="1"/>
        <v>0</v>
      </c>
    </row>
    <row r="11" spans="1:6" x14ac:dyDescent="0.2">
      <c r="A11" s="538" t="s">
        <v>470</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v>445540</v>
      </c>
      <c r="C14" s="505">
        <f>236740-1009</f>
        <v>235731</v>
      </c>
      <c r="D14" s="554">
        <f t="shared" si="0"/>
        <v>209809</v>
      </c>
      <c r="E14" s="505">
        <v>455777</v>
      </c>
      <c r="F14" s="554">
        <f t="shared" si="1"/>
        <v>220046</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v>1334229</v>
      </c>
      <c r="C16" s="505">
        <f>707648-3871</f>
        <v>703777</v>
      </c>
      <c r="D16" s="554">
        <f t="shared" si="0"/>
        <v>630452</v>
      </c>
      <c r="E16" s="505">
        <v>1361741</v>
      </c>
      <c r="F16" s="554">
        <f t="shared" si="1"/>
        <v>657964</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64581004</v>
      </c>
      <c r="C19" s="555">
        <f>SUM(C4:C18)</f>
        <v>34163925</v>
      </c>
      <c r="D19" s="555">
        <f>SUM(D4:D18)</f>
        <v>30417079</v>
      </c>
      <c r="E19" s="555">
        <f>SUM(E4:E18)</f>
        <v>65960208</v>
      </c>
      <c r="F19" s="555">
        <f>SUM(F4:F18)</f>
        <v>31796283</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E15" sqref="AE1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25" t="s">
        <v>714</v>
      </c>
      <c r="B1" s="2426"/>
      <c r="C1" s="823"/>
    </row>
    <row r="2" spans="1:7" ht="33.75" customHeight="1" x14ac:dyDescent="0.2">
      <c r="A2" s="2431" t="s">
        <v>1873</v>
      </c>
      <c r="B2" s="2432"/>
      <c r="C2" s="1560" t="s">
        <v>1988</v>
      </c>
      <c r="D2" s="1560" t="s">
        <v>1989</v>
      </c>
      <c r="E2" s="1560" t="s">
        <v>1990</v>
      </c>
      <c r="F2" s="1560" t="s">
        <v>1991</v>
      </c>
    </row>
    <row r="3" spans="1:7" ht="23.25" customHeight="1" x14ac:dyDescent="0.2">
      <c r="A3" s="2436" t="s">
        <v>1304</v>
      </c>
      <c r="B3" s="2437"/>
      <c r="C3" s="2427"/>
      <c r="D3" s="2428"/>
      <c r="E3" s="2428"/>
      <c r="F3" s="2429"/>
    </row>
    <row r="4" spans="1:7" ht="12.75" customHeight="1" thickBot="1" x14ac:dyDescent="0.25">
      <c r="A4" s="2416" t="s">
        <v>715</v>
      </c>
      <c r="B4" s="2433"/>
      <c r="C4" s="911"/>
      <c r="D4" s="911"/>
      <c r="E4" s="911"/>
      <c r="F4" s="1535">
        <f>SUM(C4+D4)-E4</f>
        <v>0</v>
      </c>
    </row>
    <row r="5" spans="1:7" ht="13.5" thickTop="1" x14ac:dyDescent="0.2">
      <c r="A5" s="2434" t="s">
        <v>1300</v>
      </c>
      <c r="B5" s="2419"/>
      <c r="C5" s="2411"/>
      <c r="D5" s="2412"/>
      <c r="E5" s="2412"/>
      <c r="F5" s="2413"/>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588</v>
      </c>
      <c r="B8" s="743"/>
      <c r="C8" s="1536"/>
      <c r="D8" s="505"/>
      <c r="E8" s="1536"/>
      <c r="F8" s="1535">
        <f t="shared" si="0"/>
        <v>0</v>
      </c>
    </row>
    <row r="9" spans="1:7" ht="12.75" customHeight="1" thickTop="1" thickBot="1" x14ac:dyDescent="0.25">
      <c r="A9" s="744" t="s">
        <v>589</v>
      </c>
      <c r="B9" s="743"/>
      <c r="C9" s="1536"/>
      <c r="D9" s="505"/>
      <c r="E9" s="1536"/>
      <c r="F9" s="1535">
        <f t="shared" si="0"/>
        <v>0</v>
      </c>
    </row>
    <row r="10" spans="1:7" ht="12.75" customHeight="1" thickTop="1" thickBot="1" x14ac:dyDescent="0.25">
      <c r="A10" s="744" t="s">
        <v>590</v>
      </c>
      <c r="B10" s="743"/>
      <c r="C10" s="1536"/>
      <c r="D10" s="505"/>
      <c r="E10" s="1536"/>
      <c r="F10" s="1535">
        <f t="shared" si="0"/>
        <v>0</v>
      </c>
    </row>
    <row r="11" spans="1:7" ht="12.75" customHeight="1" thickTop="1" thickBot="1" x14ac:dyDescent="0.25">
      <c r="A11" s="744" t="s">
        <v>381</v>
      </c>
      <c r="B11" s="743"/>
      <c r="C11" s="1536"/>
      <c r="D11" s="505"/>
      <c r="E11" s="1536"/>
      <c r="F11" s="1535">
        <f t="shared" si="0"/>
        <v>0</v>
      </c>
    </row>
    <row r="12" spans="1:7" ht="12.75" customHeight="1" thickTop="1" thickBot="1" x14ac:dyDescent="0.25">
      <c r="A12" s="744" t="s">
        <v>1353</v>
      </c>
      <c r="B12" s="743"/>
      <c r="C12" s="1536"/>
      <c r="D12" s="505"/>
      <c r="E12" s="1536"/>
      <c r="F12" s="1535">
        <f t="shared" si="0"/>
        <v>0</v>
      </c>
    </row>
    <row r="13" spans="1:7" ht="12.75" customHeight="1" thickTop="1" thickBot="1" x14ac:dyDescent="0.25">
      <c r="A13" s="744" t="s">
        <v>447</v>
      </c>
      <c r="B13" s="743"/>
      <c r="C13" s="1536"/>
      <c r="D13" s="505"/>
      <c r="E13" s="1536"/>
      <c r="F13" s="1535">
        <f t="shared" si="0"/>
        <v>0</v>
      </c>
    </row>
    <row r="14" spans="1:7" ht="12.75" customHeight="1" thickTop="1" thickBot="1" x14ac:dyDescent="0.25">
      <c r="A14" s="1719" t="s">
        <v>516</v>
      </c>
      <c r="B14" s="743"/>
      <c r="C14" s="1536"/>
      <c r="D14" s="505"/>
      <c r="E14" s="1536"/>
      <c r="F14" s="1535">
        <f t="shared" si="0"/>
        <v>0</v>
      </c>
    </row>
    <row r="15" spans="1:7" ht="14.25" thickTop="1" thickBot="1" x14ac:dyDescent="0.25">
      <c r="A15" s="2435" t="s">
        <v>716</v>
      </c>
      <c r="B15" s="2417"/>
      <c r="C15" s="1535">
        <f>SUM(C6:C14)</f>
        <v>0</v>
      </c>
      <c r="D15" s="1535">
        <f>SUM(D6:D14)</f>
        <v>0</v>
      </c>
      <c r="E15" s="1535">
        <f>SUM(E6:E14)</f>
        <v>0</v>
      </c>
      <c r="F15" s="1535">
        <f>SUM(F6:F14)</f>
        <v>0</v>
      </c>
      <c r="G15" s="674"/>
    </row>
    <row r="16" spans="1:7" s="55" customFormat="1" ht="13.5" thickTop="1" x14ac:dyDescent="0.2">
      <c r="A16" s="2430" t="s">
        <v>1301</v>
      </c>
      <c r="B16" s="2419"/>
      <c r="C16" s="2411"/>
      <c r="D16" s="2412"/>
      <c r="E16" s="2412"/>
      <c r="F16" s="2413"/>
    </row>
    <row r="17" spans="1:11" ht="12.75" customHeight="1" thickBot="1" x14ac:dyDescent="0.25">
      <c r="A17" s="2409" t="s">
        <v>67</v>
      </c>
      <c r="B17" s="2410"/>
      <c r="C17" s="1536"/>
      <c r="D17" s="505"/>
      <c r="E17" s="1536"/>
      <c r="F17" s="1535">
        <f>SUM(C17+D17)-E17</f>
        <v>0</v>
      </c>
    </row>
    <row r="18" spans="1:11" ht="12.75" customHeight="1" thickTop="1" thickBot="1" x14ac:dyDescent="0.25">
      <c r="A18" s="2409" t="s">
        <v>7</v>
      </c>
      <c r="B18" s="2410"/>
      <c r="C18" s="1536"/>
      <c r="D18" s="505"/>
      <c r="E18" s="1536"/>
      <c r="F18" s="1535">
        <f>SUM(C18+D18)-E18</f>
        <v>0</v>
      </c>
    </row>
    <row r="19" spans="1:11" ht="12.75" customHeight="1" thickTop="1" thickBot="1" x14ac:dyDescent="0.25">
      <c r="A19" s="2409" t="s">
        <v>447</v>
      </c>
      <c r="B19" s="2410"/>
      <c r="C19" s="1536"/>
      <c r="D19" s="505"/>
      <c r="E19" s="1536"/>
      <c r="F19" s="1535">
        <f>SUM(C19+D19)-E19</f>
        <v>0</v>
      </c>
    </row>
    <row r="20" spans="1:11" ht="12.75" customHeight="1" thickTop="1" thickBot="1" x14ac:dyDescent="0.25">
      <c r="A20" s="2414" t="s">
        <v>516</v>
      </c>
      <c r="B20" s="2415"/>
      <c r="C20" s="1536"/>
      <c r="D20" s="505"/>
      <c r="E20" s="1536"/>
      <c r="F20" s="1535">
        <f>SUM(C20+D20)-E20</f>
        <v>0</v>
      </c>
    </row>
    <row r="21" spans="1:11" ht="14.25" thickTop="1" thickBot="1" x14ac:dyDescent="0.25">
      <c r="A21" s="2416" t="s">
        <v>717</v>
      </c>
      <c r="B21" s="2417"/>
      <c r="C21" s="1535">
        <f>SUM(C17:C20)</f>
        <v>0</v>
      </c>
      <c r="D21" s="1535">
        <f>SUM(D17:D20)</f>
        <v>0</v>
      </c>
      <c r="E21" s="1535">
        <f>SUM(E17:E20)</f>
        <v>0</v>
      </c>
      <c r="F21" s="1535">
        <f>SUM(F17:F20)</f>
        <v>0</v>
      </c>
      <c r="G21" s="674"/>
    </row>
    <row r="22" spans="1:11" ht="13.5" thickTop="1" x14ac:dyDescent="0.2">
      <c r="A22" s="2418" t="s">
        <v>1302</v>
      </c>
      <c r="B22" s="2419"/>
      <c r="C22" s="2411"/>
      <c r="D22" s="2412"/>
      <c r="E22" s="2412"/>
      <c r="F22" s="2413"/>
    </row>
    <row r="23" spans="1:11" ht="23.25" customHeight="1" thickBot="1" x14ac:dyDescent="0.25">
      <c r="A23" s="2416" t="s">
        <v>718</v>
      </c>
      <c r="B23" s="2417"/>
      <c r="C23" s="911"/>
      <c r="D23" s="911"/>
      <c r="E23" s="911"/>
      <c r="F23" s="1535">
        <f>SUM(C23+D23)-E23</f>
        <v>0</v>
      </c>
      <c r="G23" s="674"/>
    </row>
    <row r="24" spans="1:11" ht="13.5" thickTop="1" x14ac:dyDescent="0.2">
      <c r="A24" s="2418" t="s">
        <v>1303</v>
      </c>
      <c r="B24" s="2419"/>
      <c r="C24" s="2411"/>
      <c r="D24" s="2412"/>
      <c r="E24" s="2412"/>
      <c r="F24" s="2413"/>
    </row>
    <row r="25" spans="1:11" ht="13.5" thickBot="1" x14ac:dyDescent="0.25">
      <c r="A25" s="2416" t="s">
        <v>719</v>
      </c>
      <c r="B25" s="2422"/>
      <c r="C25" s="911"/>
      <c r="D25" s="911"/>
      <c r="E25" s="911"/>
      <c r="F25" s="1535">
        <f>SUM(C25+D25)-E25</f>
        <v>0</v>
      </c>
      <c r="G25" s="674"/>
    </row>
    <row r="26" spans="1:11" ht="13.5" thickTop="1" x14ac:dyDescent="0.2">
      <c r="A26" s="2423" t="s">
        <v>743</v>
      </c>
      <c r="B26" s="2419"/>
      <c r="C26" s="1537"/>
      <c r="D26" s="1537"/>
      <c r="E26" s="1537"/>
      <c r="F26" s="1538"/>
    </row>
    <row r="27" spans="1:11" ht="13.5" thickBot="1" x14ac:dyDescent="0.25">
      <c r="A27" s="2416" t="s">
        <v>1237</v>
      </c>
      <c r="B27" s="2424"/>
      <c r="C27" s="505"/>
      <c r="D27" s="505"/>
      <c r="E27" s="505"/>
      <c r="F27" s="1535">
        <f>SUM(C27+D27)-E27</f>
        <v>0</v>
      </c>
      <c r="G27" s="674"/>
    </row>
    <row r="28" spans="1:11" ht="7.5" customHeight="1" thickTop="1" x14ac:dyDescent="0.2">
      <c r="A28" s="541"/>
    </row>
    <row r="29" spans="1:11" ht="23.25" customHeight="1" x14ac:dyDescent="0.2">
      <c r="A29" s="2420" t="s">
        <v>666</v>
      </c>
      <c r="B29" s="2421"/>
      <c r="C29" s="119"/>
      <c r="D29" s="119"/>
      <c r="E29" s="119"/>
      <c r="F29" s="119"/>
      <c r="G29" s="119"/>
      <c r="H29" s="119"/>
      <c r="I29" s="119"/>
      <c r="J29" s="119"/>
    </row>
    <row r="30" spans="1:11" ht="47.25" customHeight="1" x14ac:dyDescent="0.2">
      <c r="A30" s="745" t="s">
        <v>1238</v>
      </c>
      <c r="B30" s="129" t="s">
        <v>1314</v>
      </c>
      <c r="C30" s="129" t="s">
        <v>667</v>
      </c>
      <c r="D30" s="129" t="s">
        <v>1315</v>
      </c>
      <c r="E30" s="129" t="s">
        <v>1992</v>
      </c>
      <c r="F30" s="129" t="s">
        <v>1993</v>
      </c>
      <c r="G30" s="129" t="s">
        <v>1646</v>
      </c>
      <c r="H30" s="129" t="s">
        <v>1994</v>
      </c>
      <c r="I30" s="129" t="s">
        <v>1995</v>
      </c>
      <c r="J30" s="1229" t="s">
        <v>3</v>
      </c>
      <c r="K30" s="118"/>
    </row>
    <row r="31" spans="1:11" ht="12" customHeight="1" x14ac:dyDescent="0.2">
      <c r="A31" s="1086" t="s">
        <v>2113</v>
      </c>
      <c r="B31" s="647">
        <v>41627</v>
      </c>
      <c r="C31" s="1084">
        <v>9540000</v>
      </c>
      <c r="D31" s="1541">
        <v>6</v>
      </c>
      <c r="E31" s="1084">
        <v>9540000</v>
      </c>
      <c r="F31" s="1084"/>
      <c r="G31" s="1084"/>
      <c r="H31" s="1084"/>
      <c r="I31" s="1085">
        <f>((E31+F31)-H31)+G31</f>
        <v>9540000</v>
      </c>
      <c r="J31" s="1084">
        <v>9363364</v>
      </c>
      <c r="K31" s="117"/>
    </row>
    <row r="32" spans="1:11" ht="12" customHeight="1" x14ac:dyDescent="0.2">
      <c r="A32" s="1086" t="s">
        <v>2114</v>
      </c>
      <c r="B32" s="647">
        <v>41668</v>
      </c>
      <c r="C32" s="1084">
        <v>9440000</v>
      </c>
      <c r="D32" s="1541">
        <v>6</v>
      </c>
      <c r="E32" s="1084">
        <v>7780000</v>
      </c>
      <c r="F32" s="1084"/>
      <c r="G32" s="1084"/>
      <c r="H32" s="1084">
        <v>1755000</v>
      </c>
      <c r="I32" s="1085">
        <f>((E32+F32)-H32)+G32</f>
        <v>6025000</v>
      </c>
      <c r="J32" s="1084">
        <v>5053828</v>
      </c>
      <c r="K32" s="117"/>
    </row>
    <row r="33" spans="1:11" ht="12" customHeight="1" x14ac:dyDescent="0.2">
      <c r="A33" s="1086"/>
      <c r="B33" s="647"/>
      <c r="C33" s="1084"/>
      <c r="D33" s="1541"/>
      <c r="E33" s="1084"/>
      <c r="F33" s="1084"/>
      <c r="G33" s="1084"/>
      <c r="H33" s="1084"/>
      <c r="I33" s="1085">
        <f t="shared" ref="I33:I48" si="1">((E33+F33)-H33)+G33</f>
        <v>0</v>
      </c>
      <c r="J33" s="1084"/>
      <c r="K33" s="117"/>
    </row>
    <row r="34" spans="1:11" ht="12" customHeight="1" x14ac:dyDescent="0.2">
      <c r="A34" s="1086"/>
      <c r="B34" s="647"/>
      <c r="C34" s="1084"/>
      <c r="D34" s="1541"/>
      <c r="E34" s="1084"/>
      <c r="F34" s="1084"/>
      <c r="G34" s="1084"/>
      <c r="H34" s="1084"/>
      <c r="I34" s="1085">
        <f t="shared" si="1"/>
        <v>0</v>
      </c>
      <c r="J34" s="1084"/>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t="s">
        <v>300</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18980000</v>
      </c>
      <c r="D49" s="1540"/>
      <c r="E49" s="1085">
        <f t="shared" ref="E49:J49" si="2">SUM(E31:E48)</f>
        <v>17320000</v>
      </c>
      <c r="F49" s="1085">
        <f t="shared" si="2"/>
        <v>0</v>
      </c>
      <c r="G49" s="1085">
        <f t="shared" si="2"/>
        <v>0</v>
      </c>
      <c r="H49" s="1085">
        <f t="shared" si="2"/>
        <v>1755000</v>
      </c>
      <c r="I49" s="1085">
        <f t="shared" si="2"/>
        <v>15565000</v>
      </c>
      <c r="J49" s="1085">
        <f t="shared" si="2"/>
        <v>14417192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403" t="s">
        <v>668</v>
      </c>
      <c r="C52" s="2404"/>
      <c r="D52" s="2404"/>
      <c r="E52" s="123" t="s">
        <v>989</v>
      </c>
      <c r="F52" s="2405"/>
      <c r="G52" s="2406"/>
      <c r="H52" s="117"/>
      <c r="I52" s="117"/>
      <c r="J52" s="120"/>
    </row>
    <row r="53" spans="1:11" ht="11.25" customHeight="1" x14ac:dyDescent="0.2">
      <c r="A53" s="741" t="s">
        <v>1064</v>
      </c>
      <c r="B53" s="124" t="s">
        <v>1105</v>
      </c>
      <c r="C53" s="120"/>
      <c r="D53" s="116"/>
      <c r="E53" s="123" t="s">
        <v>576</v>
      </c>
      <c r="F53" s="2407"/>
      <c r="G53" s="2408"/>
      <c r="H53" s="117"/>
      <c r="I53" s="117"/>
      <c r="J53" s="120"/>
    </row>
    <row r="54" spans="1:11" ht="11.25" customHeight="1" x14ac:dyDescent="0.2">
      <c r="A54" s="742" t="s">
        <v>1065</v>
      </c>
      <c r="B54" s="122" t="s">
        <v>1106</v>
      </c>
      <c r="C54" s="120"/>
      <c r="D54" s="116"/>
      <c r="E54" s="123" t="s">
        <v>577</v>
      </c>
      <c r="F54" s="2407"/>
      <c r="G54" s="240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E15" sqref="AE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8" t="s">
        <v>1001</v>
      </c>
      <c r="B1" s="2439"/>
      <c r="C1" s="2439"/>
      <c r="D1" s="2439"/>
      <c r="E1" s="2439"/>
      <c r="F1" s="2439"/>
      <c r="G1" s="2440"/>
      <c r="H1" s="1218"/>
      <c r="I1" s="747"/>
      <c r="J1" s="746"/>
    </row>
    <row r="2" spans="1:11" ht="36.75" x14ac:dyDescent="0.2">
      <c r="A2" s="2460" t="s">
        <v>1874</v>
      </c>
      <c r="B2" s="2461"/>
      <c r="C2" s="2461"/>
      <c r="D2" s="2461"/>
      <c r="E2" s="2462"/>
      <c r="F2" s="1813" t="s">
        <v>1055</v>
      </c>
      <c r="G2" s="1814" t="s">
        <v>100</v>
      </c>
      <c r="H2" s="1814" t="s">
        <v>471</v>
      </c>
      <c r="I2" s="1814" t="s">
        <v>1354</v>
      </c>
      <c r="J2" s="1814" t="s">
        <v>1000</v>
      </c>
      <c r="K2" s="1814" t="s">
        <v>144</v>
      </c>
    </row>
    <row r="3" spans="1:11" x14ac:dyDescent="0.2">
      <c r="A3" s="2463" t="s">
        <v>1996</v>
      </c>
      <c r="B3" s="2464"/>
      <c r="C3" s="2464"/>
      <c r="D3" s="2464"/>
      <c r="E3" s="2465"/>
      <c r="F3" s="255"/>
      <c r="G3" s="556"/>
      <c r="H3" s="556"/>
      <c r="I3" s="556"/>
      <c r="J3" s="1197"/>
      <c r="K3" s="1197"/>
    </row>
    <row r="4" spans="1:11" x14ac:dyDescent="0.2">
      <c r="A4" s="2466" t="s">
        <v>427</v>
      </c>
      <c r="B4" s="2467"/>
      <c r="C4" s="2467"/>
      <c r="D4" s="2467"/>
      <c r="E4" s="2404"/>
      <c r="F4" s="543"/>
      <c r="G4" s="564"/>
      <c r="H4" s="563"/>
      <c r="I4" s="564"/>
      <c r="J4" s="1175"/>
      <c r="K4" s="1175"/>
    </row>
    <row r="5" spans="1:11" ht="13.5" customHeight="1" x14ac:dyDescent="0.2">
      <c r="A5" s="2441" t="s">
        <v>1236</v>
      </c>
      <c r="B5" s="2442"/>
      <c r="C5" s="2442"/>
      <c r="D5" s="2442"/>
      <c r="E5" s="2443"/>
      <c r="F5" s="1131" t="s">
        <v>992</v>
      </c>
      <c r="G5" s="562"/>
      <c r="H5" s="556">
        <v>445540</v>
      </c>
      <c r="I5" s="1194"/>
      <c r="J5" s="1165"/>
      <c r="K5" s="1165"/>
    </row>
    <row r="6" spans="1:11" x14ac:dyDescent="0.2">
      <c r="A6" s="1815" t="s">
        <v>816</v>
      </c>
      <c r="B6" s="1816"/>
      <c r="C6" s="1816"/>
      <c r="D6" s="1816"/>
      <c r="E6" s="1817"/>
      <c r="F6" s="256" t="s">
        <v>993</v>
      </c>
      <c r="G6" s="556"/>
      <c r="H6" s="556"/>
      <c r="I6" s="556"/>
      <c r="J6" s="1197"/>
      <c r="K6" s="1197"/>
    </row>
    <row r="7" spans="1:11" x14ac:dyDescent="0.2">
      <c r="A7" s="640" t="s">
        <v>280</v>
      </c>
      <c r="B7" s="1818"/>
      <c r="C7" s="1818"/>
      <c r="D7" s="1818"/>
      <c r="E7" s="1819"/>
      <c r="F7" s="1131" t="s">
        <v>994</v>
      </c>
      <c r="G7" s="564"/>
      <c r="H7" s="564"/>
      <c r="I7" s="564"/>
      <c r="J7" s="1195"/>
      <c r="K7" s="1197">
        <v>61648</v>
      </c>
    </row>
    <row r="8" spans="1:11" x14ac:dyDescent="0.2">
      <c r="A8" s="640" t="s">
        <v>401</v>
      </c>
      <c r="B8" s="1818"/>
      <c r="C8" s="1818"/>
      <c r="D8" s="1818"/>
      <c r="E8" s="1819"/>
      <c r="F8" s="1131" t="s">
        <v>995</v>
      </c>
      <c r="G8" s="561"/>
      <c r="H8" s="561"/>
      <c r="I8" s="561"/>
      <c r="J8" s="1197"/>
      <c r="K8" s="1175"/>
    </row>
    <row r="9" spans="1:11" x14ac:dyDescent="0.2">
      <c r="A9" s="640" t="s">
        <v>144</v>
      </c>
      <c r="B9" s="1818"/>
      <c r="C9" s="1818"/>
      <c r="D9" s="1818"/>
      <c r="E9" s="1819"/>
      <c r="F9" s="256" t="s">
        <v>997</v>
      </c>
      <c r="G9" s="561"/>
      <c r="H9" s="562"/>
      <c r="I9" s="562"/>
      <c r="J9" s="1195"/>
      <c r="K9" s="1197">
        <v>104997</v>
      </c>
    </row>
    <row r="10" spans="1:11" ht="12" customHeight="1" x14ac:dyDescent="0.2">
      <c r="A10" s="2444" t="s">
        <v>1841</v>
      </c>
      <c r="B10" s="2445"/>
      <c r="C10" s="2445"/>
      <c r="D10" s="2445"/>
      <c r="E10" s="2446"/>
      <c r="F10" s="1261" t="s">
        <v>1008</v>
      </c>
      <c r="G10" s="561"/>
      <c r="H10" s="1262"/>
      <c r="I10" s="556"/>
      <c r="J10" s="1197"/>
      <c r="K10" s="1197"/>
    </row>
    <row r="11" spans="1:11" x14ac:dyDescent="0.2">
      <c r="A11" s="2441" t="s">
        <v>166</v>
      </c>
      <c r="B11" s="2442"/>
      <c r="C11" s="2442"/>
      <c r="D11" s="2442"/>
      <c r="E11" s="2443"/>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445540</v>
      </c>
      <c r="I12" s="557">
        <f>SUM(I5:I11)</f>
        <v>0</v>
      </c>
      <c r="J12" s="557">
        <f>SUM(J5:J11)</f>
        <v>0</v>
      </c>
      <c r="K12" s="557">
        <f>SUM(K5:K11)</f>
        <v>166645</v>
      </c>
    </row>
    <row r="13" spans="1:11" ht="12.75" customHeight="1" thickTop="1" x14ac:dyDescent="0.2">
      <c r="A13" s="2468" t="s">
        <v>428</v>
      </c>
      <c r="B13" s="2469"/>
      <c r="C13" s="2469"/>
      <c r="D13" s="2469"/>
      <c r="E13" s="2470"/>
      <c r="F13" s="1132"/>
      <c r="G13" s="558"/>
      <c r="H13" s="559"/>
      <c r="I13" s="560"/>
      <c r="J13" s="560"/>
      <c r="K13" s="560"/>
    </row>
    <row r="14" spans="1:11" x14ac:dyDescent="0.2">
      <c r="A14" s="2450" t="s">
        <v>524</v>
      </c>
      <c r="B14" s="2450"/>
      <c r="C14" s="2450"/>
      <c r="D14" s="2450"/>
      <c r="E14" s="2451"/>
      <c r="F14" s="257" t="s">
        <v>998</v>
      </c>
      <c r="G14" s="561"/>
      <c r="H14" s="556">
        <v>445540</v>
      </c>
      <c r="I14" s="562"/>
      <c r="J14" s="1165"/>
      <c r="K14" s="1197">
        <v>166645</v>
      </c>
    </row>
    <row r="15" spans="1:11" x14ac:dyDescent="0.2">
      <c r="A15" s="2442" t="s">
        <v>5</v>
      </c>
      <c r="B15" s="2442"/>
      <c r="C15" s="2442"/>
      <c r="D15" s="2442"/>
      <c r="E15" s="2443"/>
      <c r="F15" s="257" t="s">
        <v>999</v>
      </c>
      <c r="G15" s="562"/>
      <c r="H15" s="556"/>
      <c r="I15" s="556"/>
      <c r="J15" s="1197"/>
      <c r="K15" s="1197"/>
    </row>
    <row r="16" spans="1:11" ht="12.75" customHeight="1" x14ac:dyDescent="0.2">
      <c r="A16" s="2442" t="s">
        <v>336</v>
      </c>
      <c r="B16" s="2442"/>
      <c r="C16" s="2442"/>
      <c r="D16" s="2442"/>
      <c r="E16" s="2443"/>
      <c r="F16" s="257"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471" t="s">
        <v>426</v>
      </c>
      <c r="B18" s="2472"/>
      <c r="C18" s="2472"/>
      <c r="D18" s="2472"/>
      <c r="E18" s="2473"/>
      <c r="F18" s="257" t="s">
        <v>1085</v>
      </c>
      <c r="G18" s="561"/>
      <c r="H18" s="561"/>
      <c r="I18" s="561"/>
      <c r="J18" s="1197"/>
      <c r="K18" s="1183"/>
    </row>
    <row r="19" spans="1:11" ht="25.5" customHeight="1" x14ac:dyDescent="0.2">
      <c r="A19" s="2453" t="s">
        <v>1998</v>
      </c>
      <c r="B19" s="2453"/>
      <c r="C19" s="2453"/>
      <c r="D19" s="2453"/>
      <c r="E19" s="2454"/>
      <c r="F19" s="257" t="s">
        <v>1086</v>
      </c>
      <c r="G19" s="561"/>
      <c r="H19" s="561"/>
      <c r="I19" s="561"/>
      <c r="J19" s="1197"/>
      <c r="K19" s="1183"/>
    </row>
    <row r="20" spans="1:11" ht="12.75" customHeight="1" x14ac:dyDescent="0.2">
      <c r="A20" s="2455" t="s">
        <v>1840</v>
      </c>
      <c r="B20" s="2456"/>
      <c r="C20" s="2456"/>
      <c r="D20" s="2456"/>
      <c r="E20" s="2457"/>
      <c r="F20" s="257"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445" t="s">
        <v>1842</v>
      </c>
      <c r="B22" s="2445"/>
      <c r="C22" s="2445"/>
      <c r="D22" s="2445"/>
      <c r="E22" s="2452"/>
      <c r="F22" s="257"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445540</v>
      </c>
      <c r="I23" s="557">
        <f>SUM(I14:I16,I21,I22)</f>
        <v>0</v>
      </c>
      <c r="J23" s="557">
        <f>SUM(J14:J16,J21,J22)</f>
        <v>0</v>
      </c>
      <c r="K23" s="557">
        <f>SUM(K14:K16,K21,K22)</f>
        <v>166645</v>
      </c>
    </row>
    <row r="24" spans="1:11" ht="12.75" customHeight="1" thickTop="1" thickBot="1" x14ac:dyDescent="0.25">
      <c r="A24" s="1222" t="s">
        <v>1997</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447"/>
      <c r="I31" s="2448"/>
      <c r="J31" s="2448"/>
      <c r="K31" s="2448"/>
    </row>
    <row r="32" spans="1:11" x14ac:dyDescent="0.2">
      <c r="A32" s="58"/>
      <c r="B32" s="9"/>
      <c r="C32" s="9"/>
      <c r="D32" s="9"/>
      <c r="E32" s="545"/>
      <c r="F32" s="1138" t="s">
        <v>620</v>
      </c>
      <c r="G32" s="565"/>
      <c r="H32" s="2449"/>
      <c r="I32" s="2448"/>
      <c r="J32" s="2448"/>
      <c r="K32" s="2448"/>
    </row>
    <row r="33" spans="1:11" x14ac:dyDescent="0.2">
      <c r="A33" s="1717" t="s">
        <v>1839</v>
      </c>
      <c r="B33" s="112"/>
      <c r="C33" s="112"/>
      <c r="D33" s="112"/>
      <c r="E33" s="112"/>
      <c r="F33" s="112"/>
      <c r="G33" s="566"/>
      <c r="H33" s="2449"/>
      <c r="I33" s="2448"/>
      <c r="J33" s="2448"/>
      <c r="K33" s="2448"/>
    </row>
    <row r="34" spans="1:11" x14ac:dyDescent="0.2">
      <c r="A34" s="171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445" t="s">
        <v>621</v>
      </c>
      <c r="B41" s="2458"/>
      <c r="C41" s="2458"/>
      <c r="D41" s="2458"/>
      <c r="E41" s="2458"/>
      <c r="F41" s="2459"/>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E15" sqref="AE15"/>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8"/>
      <c r="E1" s="801"/>
      <c r="F1" s="801"/>
      <c r="G1" s="69"/>
      <c r="H1" s="304"/>
      <c r="I1" s="305"/>
      <c r="J1" s="2474"/>
      <c r="K1" s="2475"/>
      <c r="L1" s="2475"/>
    </row>
    <row r="2" spans="1:14" ht="48" x14ac:dyDescent="0.2">
      <c r="A2" s="1806" t="s">
        <v>1875</v>
      </c>
      <c r="B2" s="624" t="s">
        <v>437</v>
      </c>
      <c r="C2" s="1496" t="s">
        <v>1999</v>
      </c>
      <c r="D2" s="1496" t="s">
        <v>2000</v>
      </c>
      <c r="E2" s="1496" t="s">
        <v>2001</v>
      </c>
      <c r="F2" s="1496" t="s">
        <v>2002</v>
      </c>
      <c r="G2" s="63" t="s">
        <v>690</v>
      </c>
      <c r="H2" s="1496" t="s">
        <v>2003</v>
      </c>
      <c r="I2" s="1496" t="s">
        <v>2004</v>
      </c>
      <c r="J2" s="1496" t="s">
        <v>2005</v>
      </c>
      <c r="K2" s="1496" t="s">
        <v>2006</v>
      </c>
      <c r="L2" s="1496" t="s">
        <v>2007</v>
      </c>
      <c r="M2" s="64"/>
      <c r="N2" s="64"/>
    </row>
    <row r="3" spans="1:14" ht="13.5" thickBot="1" x14ac:dyDescent="0.25">
      <c r="A3" s="644" t="s">
        <v>1039</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1130500</v>
      </c>
      <c r="D5" s="631"/>
      <c r="E5" s="631"/>
      <c r="F5" s="1049">
        <f>(C5+D5)-E5</f>
        <v>1130500</v>
      </c>
      <c r="G5" s="627"/>
      <c r="H5" s="633"/>
      <c r="I5" s="633"/>
      <c r="J5" s="633"/>
      <c r="K5" s="638"/>
      <c r="L5" s="1048">
        <f>F5-K5</f>
        <v>1130500</v>
      </c>
    </row>
    <row r="6" spans="1:14" ht="14.25" thickTop="1" thickBot="1" x14ac:dyDescent="0.25">
      <c r="A6" s="640" t="s">
        <v>1307</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84245889</v>
      </c>
      <c r="D8" s="632">
        <v>3883690</v>
      </c>
      <c r="E8" s="632"/>
      <c r="F8" s="1049">
        <f>(C8+D8)-E8</f>
        <v>88129579</v>
      </c>
      <c r="G8" s="628">
        <v>50</v>
      </c>
      <c r="H8" s="568">
        <v>32854954</v>
      </c>
      <c r="I8" s="568">
        <v>2159764</v>
      </c>
      <c r="J8" s="568"/>
      <c r="K8" s="1048">
        <f>(H8+I8)-J8</f>
        <v>35014718</v>
      </c>
      <c r="L8" s="1048">
        <f>F8-K8</f>
        <v>53114861</v>
      </c>
    </row>
    <row r="9" spans="1:14" ht="14.25" thickTop="1" thickBot="1" x14ac:dyDescent="0.25">
      <c r="A9" s="640" t="s">
        <v>1309</v>
      </c>
      <c r="B9" s="285">
        <v>232</v>
      </c>
      <c r="C9" s="568"/>
      <c r="D9" s="568"/>
      <c r="E9" s="568"/>
      <c r="F9" s="1049">
        <f>(C9+D9)-E9</f>
        <v>0</v>
      </c>
      <c r="G9" s="628">
        <v>20</v>
      </c>
      <c r="H9" s="568"/>
      <c r="I9" s="568"/>
      <c r="J9" s="568"/>
      <c r="K9" s="1048">
        <f>(H9+I9)-J9</f>
        <v>0</v>
      </c>
      <c r="L9" s="1048">
        <f>F9-K9</f>
        <v>0</v>
      </c>
    </row>
    <row r="10" spans="1:14" ht="24" thickTop="1" thickBot="1" x14ac:dyDescent="0.25">
      <c r="A10" s="641" t="s">
        <v>1310</v>
      </c>
      <c r="B10" s="285">
        <v>240</v>
      </c>
      <c r="C10" s="1050">
        <v>5390020</v>
      </c>
      <c r="D10" s="1050"/>
      <c r="E10" s="1050"/>
      <c r="F10" s="1051">
        <f>(C10+D10)-E10</f>
        <v>5390020</v>
      </c>
      <c r="G10" s="628">
        <v>20</v>
      </c>
      <c r="H10" s="1052">
        <v>2589082</v>
      </c>
      <c r="I10" s="1052">
        <v>206133</v>
      </c>
      <c r="J10" s="1052"/>
      <c r="K10" s="1048">
        <f>(H10+I10)-J10</f>
        <v>2795215</v>
      </c>
      <c r="L10" s="1048">
        <f>F10-K10</f>
        <v>2594805</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f>16699583+71216</f>
        <v>16770799</v>
      </c>
      <c r="D12" s="632">
        <f>886576+62669</f>
        <v>949245</v>
      </c>
      <c r="E12" s="632">
        <v>36955</v>
      </c>
      <c r="F12" s="1049">
        <f>(C12+D12)-E12</f>
        <v>17683089</v>
      </c>
      <c r="G12" s="628">
        <v>10</v>
      </c>
      <c r="H12" s="568">
        <v>12551116</v>
      </c>
      <c r="I12" s="568">
        <v>965591</v>
      </c>
      <c r="J12" s="568">
        <v>36289</v>
      </c>
      <c r="K12" s="1048">
        <f>(H12+I12)-J12</f>
        <v>13480418</v>
      </c>
      <c r="L12" s="1048">
        <f>F12-K12</f>
        <v>4202671</v>
      </c>
    </row>
    <row r="13" spans="1:14" ht="14.25" thickTop="1" thickBot="1" x14ac:dyDescent="0.25">
      <c r="A13" s="643" t="s">
        <v>1312</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1313</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608</v>
      </c>
      <c r="B15" s="625">
        <v>260</v>
      </c>
      <c r="C15" s="632">
        <v>1261590</v>
      </c>
      <c r="D15" s="632">
        <v>571276</v>
      </c>
      <c r="E15" s="632">
        <v>1261590</v>
      </c>
      <c r="F15" s="1049">
        <f>(C15+D15)-E15</f>
        <v>571276</v>
      </c>
      <c r="G15" s="629" t="s">
        <v>1008</v>
      </c>
      <c r="H15" s="630"/>
      <c r="I15" s="630"/>
      <c r="J15" s="630"/>
      <c r="K15" s="630"/>
      <c r="L15" s="1048">
        <f>F15-K15</f>
        <v>571276</v>
      </c>
    </row>
    <row r="16" spans="1:14" ht="15" customHeight="1" thickTop="1" thickBot="1" x14ac:dyDescent="0.25">
      <c r="A16" s="824" t="s">
        <v>729</v>
      </c>
      <c r="B16" s="858">
        <v>200</v>
      </c>
      <c r="C16" s="634">
        <f>SUM(C3,C5:C6,C8:C10,C12:C15)</f>
        <v>108798798</v>
      </c>
      <c r="D16" s="634">
        <f>SUM(D3,D5:D6,D8:D10,D12:D15)</f>
        <v>5404211</v>
      </c>
      <c r="E16" s="634">
        <f>SUM(E3,E5:E6,E8:E10,E12:E15)</f>
        <v>1298545</v>
      </c>
      <c r="F16" s="634">
        <f>SUM(F3,F5:F6,F8:F10,F12:F15)</f>
        <v>112904464</v>
      </c>
      <c r="G16" s="628"/>
      <c r="H16" s="634">
        <f>SUM(H3,H6,H8:H10,H12:H14,)</f>
        <v>47995152</v>
      </c>
      <c r="I16" s="634">
        <f>SUM(I3,I6,I8:I10,I12:I14,)</f>
        <v>3331488</v>
      </c>
      <c r="J16" s="634">
        <f>SUM(J3,J6,J8:J10,J12:J14,)</f>
        <v>36289</v>
      </c>
      <c r="K16" s="1049">
        <f>(H16+I16)-J16</f>
        <v>51290351</v>
      </c>
      <c r="L16" s="1049">
        <f>F16-K16</f>
        <v>61614113</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0</v>
      </c>
      <c r="G17" s="627">
        <v>10</v>
      </c>
      <c r="H17" s="1059"/>
      <c r="I17" s="1048">
        <f>F17/G17</f>
        <v>0</v>
      </c>
      <c r="J17" s="1059"/>
      <c r="K17" s="1060"/>
      <c r="L17" s="1060"/>
    </row>
    <row r="18" spans="1:12" ht="14.25" thickTop="1" thickBot="1" x14ac:dyDescent="0.25">
      <c r="A18" s="860" t="s">
        <v>775</v>
      </c>
      <c r="B18" s="861"/>
      <c r="C18" s="1061"/>
      <c r="D18" s="1061"/>
      <c r="E18" s="1061"/>
      <c r="F18" s="1062"/>
      <c r="G18" s="859"/>
      <c r="H18" s="635"/>
      <c r="I18" s="1049">
        <f>SUM(I16,I17)</f>
        <v>3331488</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E15" sqref="AE15"/>
      <selection pane="bottomLeft" activeCell="AE15" sqref="AE1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9" t="s">
        <v>2013</v>
      </c>
      <c r="B1" s="2480"/>
      <c r="C1" s="2480"/>
      <c r="D1" s="2480"/>
      <c r="E1" s="2480"/>
      <c r="F1" s="2481"/>
      <c r="G1" s="924"/>
    </row>
    <row r="2" spans="1:7" ht="13.5" thickBot="1" x14ac:dyDescent="0.25">
      <c r="A2" s="2482" t="s">
        <v>556</v>
      </c>
      <c r="B2" s="2483"/>
      <c r="C2" s="2483"/>
      <c r="D2" s="2483"/>
      <c r="E2" s="2483"/>
      <c r="F2" s="2484"/>
      <c r="G2" s="925"/>
    </row>
    <row r="3" spans="1:7" ht="12" thickTop="1" x14ac:dyDescent="0.2">
      <c r="A3" s="382"/>
      <c r="B3" s="87"/>
      <c r="C3" s="354"/>
      <c r="D3" s="87"/>
      <c r="E3" s="354"/>
      <c r="F3" s="87"/>
      <c r="G3" s="87"/>
    </row>
    <row r="4" spans="1:7" ht="12.2" customHeight="1" x14ac:dyDescent="0.2">
      <c r="A4" s="1032" t="s">
        <v>1247</v>
      </c>
      <c r="B4" s="72" t="s">
        <v>121</v>
      </c>
      <c r="D4" s="926" t="s">
        <v>591</v>
      </c>
      <c r="F4" s="72" t="s">
        <v>1011</v>
      </c>
    </row>
    <row r="5" spans="1:7" ht="12.75" x14ac:dyDescent="0.2">
      <c r="A5" s="2485"/>
      <c r="B5" s="2486"/>
      <c r="C5" s="2486"/>
      <c r="D5" s="2486"/>
      <c r="E5" s="2486"/>
      <c r="F5" s="2486"/>
    </row>
    <row r="6" spans="1:7" ht="13.5" customHeight="1" thickBot="1" x14ac:dyDescent="0.25">
      <c r="A6" s="2476" t="s">
        <v>1292</v>
      </c>
      <c r="B6" s="2477"/>
      <c r="C6" s="2477"/>
      <c r="D6" s="2477"/>
      <c r="E6" s="2477"/>
      <c r="F6" s="2478"/>
      <c r="G6" s="356"/>
    </row>
    <row r="7" spans="1:7" s="356" customFormat="1" ht="12" thickTop="1" x14ac:dyDescent="0.2">
      <c r="A7" s="927" t="s">
        <v>581</v>
      </c>
      <c r="B7" s="571"/>
      <c r="C7" s="572"/>
      <c r="D7" s="571"/>
      <c r="E7" s="572"/>
      <c r="F7" s="571"/>
    </row>
    <row r="8" spans="1:7" ht="12" customHeight="1" x14ac:dyDescent="0.2">
      <c r="A8" s="358" t="s">
        <v>527</v>
      </c>
      <c r="B8" s="928" t="s">
        <v>1804</v>
      </c>
      <c r="C8" s="357"/>
      <c r="D8" s="358" t="s">
        <v>580</v>
      </c>
      <c r="E8" s="572" t="s">
        <v>1112</v>
      </c>
      <c r="F8" s="929">
        <f>'Expenditures 15-22'!K114</f>
        <v>60684389</v>
      </c>
      <c r="G8" s="356"/>
    </row>
    <row r="9" spans="1:7" ht="12" customHeight="1" x14ac:dyDescent="0.2">
      <c r="A9" s="358" t="s">
        <v>528</v>
      </c>
      <c r="B9" s="928" t="s">
        <v>1805</v>
      </c>
      <c r="C9" s="357"/>
      <c r="D9" s="358" t="s">
        <v>580</v>
      </c>
      <c r="E9" s="572"/>
      <c r="F9" s="930">
        <f>'Expenditures 15-22'!K150</f>
        <v>8409615</v>
      </c>
      <c r="G9" s="931"/>
    </row>
    <row r="10" spans="1:7" ht="12" customHeight="1" x14ac:dyDescent="0.2">
      <c r="A10" s="358" t="s">
        <v>578</v>
      </c>
      <c r="B10" s="928" t="s">
        <v>1806</v>
      </c>
      <c r="C10" s="357"/>
      <c r="D10" s="358" t="s">
        <v>580</v>
      </c>
      <c r="E10" s="572"/>
      <c r="F10" s="930">
        <f>'Expenditures 15-22'!K168</f>
        <v>2317415</v>
      </c>
      <c r="G10" s="931"/>
    </row>
    <row r="11" spans="1:7" ht="12" customHeight="1" x14ac:dyDescent="0.2">
      <c r="A11" s="358" t="s">
        <v>529</v>
      </c>
      <c r="B11" s="928" t="s">
        <v>1807</v>
      </c>
      <c r="C11" s="357"/>
      <c r="D11" s="358" t="s">
        <v>580</v>
      </c>
      <c r="E11" s="572"/>
      <c r="F11" s="930">
        <f>'Expenditures 15-22'!K204</f>
        <v>2708042</v>
      </c>
      <c r="G11" s="931"/>
    </row>
    <row r="12" spans="1:7" ht="12" customHeight="1" x14ac:dyDescent="0.2">
      <c r="A12" s="358" t="s">
        <v>530</v>
      </c>
      <c r="B12" s="928" t="s">
        <v>1808</v>
      </c>
      <c r="C12" s="357"/>
      <c r="D12" s="358" t="s">
        <v>580</v>
      </c>
      <c r="E12" s="572"/>
      <c r="F12" s="930">
        <f>'Expenditures 15-22'!K288</f>
        <v>2463436</v>
      </c>
      <c r="G12" s="931"/>
    </row>
    <row r="13" spans="1:7" ht="12" customHeight="1" x14ac:dyDescent="0.2">
      <c r="A13" s="358" t="s">
        <v>112</v>
      </c>
      <c r="B13" s="928" t="s">
        <v>1809</v>
      </c>
      <c r="C13" s="357"/>
      <c r="D13" s="358" t="s">
        <v>580</v>
      </c>
      <c r="E13" s="572"/>
      <c r="F13" s="930">
        <f>'Expenditures 15-22'!K331</f>
        <v>0</v>
      </c>
      <c r="G13" s="932"/>
    </row>
    <row r="14" spans="1:7" ht="12" customHeight="1" thickBot="1" x14ac:dyDescent="0.25">
      <c r="A14" s="933"/>
      <c r="B14" s="573"/>
      <c r="C14" s="574"/>
      <c r="D14" s="988" t="s">
        <v>580</v>
      </c>
      <c r="E14" s="585" t="s">
        <v>1112</v>
      </c>
      <c r="F14" s="934">
        <f>SUM(F8:F13)</f>
        <v>76582897</v>
      </c>
      <c r="G14" s="356"/>
    </row>
    <row r="15" spans="1:7" ht="12" thickTop="1" x14ac:dyDescent="0.2">
      <c r="A15" s="356"/>
      <c r="B15" s="356"/>
      <c r="C15" s="357"/>
      <c r="D15" s="356"/>
      <c r="E15" s="572"/>
      <c r="F15" s="356"/>
      <c r="G15" s="356"/>
    </row>
    <row r="16" spans="1:7" ht="12" customHeight="1" x14ac:dyDescent="0.2">
      <c r="A16" s="935" t="s">
        <v>592</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529</v>
      </c>
      <c r="B18" s="928" t="s">
        <v>1173</v>
      </c>
      <c r="C18" s="379">
        <f>'Revenues 9-14'!B43</f>
        <v>1412</v>
      </c>
      <c r="D18" s="936" t="str">
        <f>'Revenues 9-14'!A43</f>
        <v>Regular - Transp Fees from Other Districts (In State)</v>
      </c>
      <c r="E18" s="572" t="s">
        <v>1112</v>
      </c>
      <c r="F18" s="937">
        <f>'Revenues 9-14'!F43</f>
        <v>0</v>
      </c>
      <c r="G18" s="356"/>
    </row>
    <row r="19" spans="1:7" ht="12" customHeight="1" x14ac:dyDescent="0.2">
      <c r="A19" s="358" t="s">
        <v>529</v>
      </c>
      <c r="B19" s="928" t="s">
        <v>1174</v>
      </c>
      <c r="C19" s="938">
        <f>'Revenues 9-14'!B47</f>
        <v>1421</v>
      </c>
      <c r="D19" s="939" t="str">
        <f>'Revenues 9-14'!A47</f>
        <v>Summer Sch - Transp. Fees from Pupils or Parents (In State)</v>
      </c>
      <c r="E19" s="586"/>
      <c r="F19" s="940">
        <f>'Revenues 9-14'!F47</f>
        <v>0</v>
      </c>
      <c r="G19" s="356"/>
    </row>
    <row r="20" spans="1:7" ht="12" customHeight="1" x14ac:dyDescent="0.2">
      <c r="A20" s="358" t="s">
        <v>529</v>
      </c>
      <c r="B20" s="928" t="s">
        <v>1175</v>
      </c>
      <c r="C20" s="379">
        <f>'Revenues 9-14'!B48</f>
        <v>1422</v>
      </c>
      <c r="D20" s="936" t="str">
        <f>'Revenues 9-14'!A48</f>
        <v>Summer Sch - Transp. Fees from Other Districts (In State)</v>
      </c>
      <c r="E20" s="572"/>
      <c r="F20" s="941">
        <f>'Revenues 9-14'!F48</f>
        <v>0</v>
      </c>
      <c r="G20" s="356"/>
    </row>
    <row r="21" spans="1:7" ht="12" customHeight="1" x14ac:dyDescent="0.2">
      <c r="A21" s="358" t="s">
        <v>529</v>
      </c>
      <c r="B21" s="928" t="s">
        <v>1176</v>
      </c>
      <c r="C21" s="938">
        <f>'Revenues 9-14'!B49</f>
        <v>1423</v>
      </c>
      <c r="D21" s="936" t="str">
        <f>'Revenues 9-14'!A49</f>
        <v>Summer Sch - Transp. Fees from Other Sources (In State)</v>
      </c>
      <c r="E21" s="572"/>
      <c r="F21" s="1090">
        <f>'Revenues 9-14'!F49</f>
        <v>0</v>
      </c>
      <c r="G21" s="356"/>
    </row>
    <row r="22" spans="1:7" ht="12" customHeight="1" x14ac:dyDescent="0.2">
      <c r="A22" s="358" t="s">
        <v>529</v>
      </c>
      <c r="B22" s="928" t="s">
        <v>1177</v>
      </c>
      <c r="C22" s="938">
        <f>'Revenues 9-14'!B50</f>
        <v>1424</v>
      </c>
      <c r="D22" s="936" t="str">
        <f>'Revenues 9-14'!A50</f>
        <v>Summer Sch - Transp. Fees from Other Sources (Out of State)</v>
      </c>
      <c r="E22" s="572"/>
      <c r="F22" s="1090">
        <f>'Revenues 9-14'!F50</f>
        <v>0</v>
      </c>
      <c r="G22" s="356"/>
    </row>
    <row r="23" spans="1:7" ht="12" customHeight="1" x14ac:dyDescent="0.2">
      <c r="A23" s="358" t="s">
        <v>529</v>
      </c>
      <c r="B23" s="928" t="s">
        <v>1178</v>
      </c>
      <c r="C23" s="379">
        <f>'Revenues 9-14'!B52</f>
        <v>1432</v>
      </c>
      <c r="D23" s="936" t="str">
        <f>'Revenues 9-14'!A52</f>
        <v>CTE - Transp Fees from Other Districts (In State)</v>
      </c>
      <c r="E23" s="572"/>
      <c r="F23" s="1090">
        <f>'Revenues 9-14'!F52</f>
        <v>0</v>
      </c>
      <c r="G23" s="356"/>
    </row>
    <row r="24" spans="1:7" ht="12" customHeight="1" x14ac:dyDescent="0.2">
      <c r="A24" s="358" t="s">
        <v>529</v>
      </c>
      <c r="B24" s="928" t="s">
        <v>1179</v>
      </c>
      <c r="C24" s="379">
        <f>'Revenues 9-14'!B56</f>
        <v>1442</v>
      </c>
      <c r="D24" s="936" t="str">
        <f>'Revenues 9-14'!A56</f>
        <v>Special Ed - Transp Fees from Other Districts (In State)</v>
      </c>
      <c r="E24" s="572"/>
      <c r="F24" s="1090">
        <f>'Revenues 9-14'!F56</f>
        <v>0</v>
      </c>
      <c r="G24" s="356"/>
    </row>
    <row r="25" spans="1:7" ht="12" customHeight="1" x14ac:dyDescent="0.2">
      <c r="A25" s="358" t="s">
        <v>529</v>
      </c>
      <c r="B25" s="928" t="s">
        <v>1180</v>
      </c>
      <c r="C25" s="379">
        <f>'Revenues 9-14'!B59</f>
        <v>1451</v>
      </c>
      <c r="D25" s="936" t="str">
        <f>'Revenues 9-14'!A59</f>
        <v>Adult - Transp Fees from Pupils or Parents (In State)</v>
      </c>
      <c r="E25" s="572"/>
      <c r="F25" s="1090">
        <f>'Revenues 9-14'!F59</f>
        <v>0</v>
      </c>
      <c r="G25" s="356"/>
    </row>
    <row r="26" spans="1:7" ht="12" customHeight="1" x14ac:dyDescent="0.2">
      <c r="A26" s="358" t="s">
        <v>529</v>
      </c>
      <c r="B26" s="928" t="s">
        <v>1181</v>
      </c>
      <c r="C26" s="379">
        <f>'Revenues 9-14'!B60</f>
        <v>1452</v>
      </c>
      <c r="D26" s="936" t="str">
        <f>'Revenues 9-14'!A60</f>
        <v>Adult - Transp Fees from Other Districts (In State)</v>
      </c>
      <c r="E26" s="572"/>
      <c r="F26" s="1090">
        <f>'Revenues 9-14'!F60</f>
        <v>0</v>
      </c>
      <c r="G26" s="356"/>
    </row>
    <row r="27" spans="1:7" ht="12" customHeight="1" x14ac:dyDescent="0.2">
      <c r="A27" s="358" t="s">
        <v>529</v>
      </c>
      <c r="B27" s="928" t="s">
        <v>1182</v>
      </c>
      <c r="C27" s="379">
        <f>'Revenues 9-14'!B61</f>
        <v>1453</v>
      </c>
      <c r="D27" s="936" t="str">
        <f>'Revenues 9-14'!A61</f>
        <v>Adult - Transp Fees from Other Sources (In State)</v>
      </c>
      <c r="E27" s="572"/>
      <c r="F27" s="1090">
        <f>'Revenues 9-14'!F61</f>
        <v>0</v>
      </c>
      <c r="G27" s="356"/>
    </row>
    <row r="28" spans="1:7" ht="12" customHeight="1" x14ac:dyDescent="0.2">
      <c r="A28" s="358" t="s">
        <v>529</v>
      </c>
      <c r="B28" s="928" t="s">
        <v>1183</v>
      </c>
      <c r="C28" s="379">
        <f>'Revenues 9-14'!B62</f>
        <v>1454</v>
      </c>
      <c r="D28" s="936" t="str">
        <f>'Revenues 9-14'!A62</f>
        <v>Adult - Transp Fees from Other Sources (Out of State)</v>
      </c>
      <c r="E28" s="572"/>
      <c r="F28" s="1090">
        <f>'Revenues 9-14'!F62</f>
        <v>0</v>
      </c>
      <c r="G28" s="356"/>
    </row>
    <row r="29" spans="1:7" ht="12" customHeight="1" x14ac:dyDescent="0.2">
      <c r="A29" s="358" t="s">
        <v>528</v>
      </c>
      <c r="B29" s="928" t="s">
        <v>947</v>
      </c>
      <c r="C29" s="942">
        <f>'Revenues 9-14'!B148</f>
        <v>3410</v>
      </c>
      <c r="D29" s="943" t="str">
        <f>'Revenues 9-14'!A148</f>
        <v>Adult Ed (from ICCB)</v>
      </c>
      <c r="E29" s="572"/>
      <c r="F29" s="1090">
        <f>'Revenues 9-14'!D148</f>
        <v>0</v>
      </c>
      <c r="G29" s="356"/>
    </row>
    <row r="30" spans="1:7" ht="12" customHeight="1" x14ac:dyDescent="0.2">
      <c r="A30" s="358" t="s">
        <v>1280</v>
      </c>
      <c r="B30" s="928" t="s">
        <v>948</v>
      </c>
      <c r="C30" s="942">
        <f>'Revenues 9-14'!B149</f>
        <v>3499</v>
      </c>
      <c r="D30" s="943" t="str">
        <f>'Revenues 9-14'!A149</f>
        <v>Adult Ed - Other (Describe &amp; Itemize)</v>
      </c>
      <c r="E30" s="572"/>
      <c r="F30" s="1091">
        <f>('Revenues 9-14'!D149+'Revenues 9-14'!F149)</f>
        <v>0</v>
      </c>
      <c r="G30" s="356"/>
    </row>
    <row r="31" spans="1:7" ht="12" customHeight="1" x14ac:dyDescent="0.2">
      <c r="A31" s="358" t="s">
        <v>1280</v>
      </c>
      <c r="B31" s="928" t="s">
        <v>949</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1280</v>
      </c>
      <c r="B32" s="928" t="s">
        <v>878</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528</v>
      </c>
      <c r="B33" s="928" t="s">
        <v>879</v>
      </c>
      <c r="C33" s="379">
        <f>'Revenues 9-14'!B229</f>
        <v>4810</v>
      </c>
      <c r="D33" s="944" t="str">
        <f>'Revenues 9-14'!A229</f>
        <v>Federal - Adult Education</v>
      </c>
      <c r="E33" s="572"/>
      <c r="F33" s="1090">
        <f>'Revenues 9-14'!D229</f>
        <v>0</v>
      </c>
      <c r="G33" s="356"/>
    </row>
    <row r="34" spans="1:7" ht="12" customHeight="1" x14ac:dyDescent="0.2">
      <c r="A34" s="358" t="s">
        <v>527</v>
      </c>
      <c r="B34" s="358" t="s">
        <v>1810</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527</v>
      </c>
      <c r="B35" s="358" t="s">
        <v>1811</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527</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527</v>
      </c>
      <c r="B37" s="358" t="s">
        <v>1812</v>
      </c>
      <c r="C37" s="946">
        <f>'Expenditures 15-22'!B12</f>
        <v>1300</v>
      </c>
      <c r="D37" s="948" t="str">
        <f>'Expenditures 15-22'!A12</f>
        <v>Adult/Continuing Education Programs</v>
      </c>
      <c r="E37" s="572"/>
      <c r="F37" s="1090">
        <f>'Expenditures 15-22'!K12-SUM('Expenditures 15-22'!G12+'Expenditures 15-22'!I12)</f>
        <v>112225</v>
      </c>
      <c r="G37" s="356"/>
    </row>
    <row r="38" spans="1:7" ht="12" customHeight="1" x14ac:dyDescent="0.2">
      <c r="A38" s="358" t="s">
        <v>527</v>
      </c>
      <c r="B38" s="358" t="s">
        <v>1813</v>
      </c>
      <c r="C38" s="946">
        <f>'Expenditures 15-22'!B15</f>
        <v>1600</v>
      </c>
      <c r="D38" s="948" t="str">
        <f>'Expenditures 15-22'!A15</f>
        <v>Summer School Programs</v>
      </c>
      <c r="E38" s="572"/>
      <c r="F38" s="1090">
        <f>'Expenditures 15-22'!K15-SUM('Expenditures 15-22'!G15,'Expenditures 15-22'!I15)</f>
        <v>293963</v>
      </c>
      <c r="G38" s="356"/>
    </row>
    <row r="39" spans="1:7" ht="12" customHeight="1" x14ac:dyDescent="0.2">
      <c r="A39" s="358" t="s">
        <v>527</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527</v>
      </c>
      <c r="B40" s="358" t="s">
        <v>124</v>
      </c>
      <c r="C40" s="946" t="str">
        <f>'Expenditures 15-22'!B21</f>
        <v>1911</v>
      </c>
      <c r="D40" s="948" t="str">
        <f>'Expenditures 15-22'!A21</f>
        <v>Regular K-12 Programs - Private Tuition</v>
      </c>
      <c r="E40" s="572"/>
      <c r="F40" s="1090">
        <f>'Expenditures 15-22'!K21</f>
        <v>221145</v>
      </c>
      <c r="G40" s="356"/>
    </row>
    <row r="41" spans="1:7" ht="12" customHeight="1" x14ac:dyDescent="0.2">
      <c r="A41" s="358" t="s">
        <v>527</v>
      </c>
      <c r="B41" s="358" t="s">
        <v>125</v>
      </c>
      <c r="C41" s="946" t="str">
        <f>'Expenditures 15-22'!B22</f>
        <v>1912</v>
      </c>
      <c r="D41" s="948" t="str">
        <f>'Expenditures 15-22'!A22</f>
        <v>Special Education Programs K-12 - Private Tuition</v>
      </c>
      <c r="E41" s="572"/>
      <c r="F41" s="1090">
        <f>'Expenditures 15-22'!K22</f>
        <v>3084853</v>
      </c>
      <c r="G41" s="356"/>
    </row>
    <row r="42" spans="1:7" ht="12" customHeight="1" x14ac:dyDescent="0.2">
      <c r="A42" s="358" t="s">
        <v>527</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527</v>
      </c>
      <c r="B43" s="358" t="s">
        <v>127</v>
      </c>
      <c r="C43" s="946" t="str">
        <f>'Expenditures 15-22'!B24</f>
        <v>1914</v>
      </c>
      <c r="D43" s="948" t="str">
        <f>'Expenditures 15-22'!A24</f>
        <v>Remedial/Supplemental Programs K-12 - Private Tuition</v>
      </c>
      <c r="E43" s="572"/>
      <c r="F43" s="1090">
        <f>'Expenditures 15-22'!K24</f>
        <v>22305</v>
      </c>
      <c r="G43" s="356"/>
    </row>
    <row r="44" spans="1:7" ht="12" customHeight="1" x14ac:dyDescent="0.2">
      <c r="A44" s="358" t="s">
        <v>527</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527</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527</v>
      </c>
      <c r="B46" s="358" t="s">
        <v>130</v>
      </c>
      <c r="C46" s="946" t="str">
        <f>'Expenditures 15-22'!B27</f>
        <v>1917</v>
      </c>
      <c r="D46" s="948" t="str">
        <f>'Expenditures 15-22'!A27</f>
        <v>CTE Programs - Private Tuition</v>
      </c>
      <c r="E46" s="572"/>
      <c r="F46" s="1090">
        <f>'Expenditures 15-22'!K27</f>
        <v>193267</v>
      </c>
      <c r="G46" s="356"/>
    </row>
    <row r="47" spans="1:7" ht="12" customHeight="1" x14ac:dyDescent="0.2">
      <c r="A47" s="358" t="s">
        <v>527</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527</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527</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527</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527</v>
      </c>
      <c r="B51" s="358" t="s">
        <v>1814</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527</v>
      </c>
      <c r="B52" s="358" t="s">
        <v>1815</v>
      </c>
      <c r="C52" s="949" t="str">
        <f>'Expenditures 15-22'!B75</f>
        <v>3000</v>
      </c>
      <c r="D52" s="948" t="s">
        <v>517</v>
      </c>
      <c r="E52" s="572"/>
      <c r="F52" s="1090">
        <f>'Expenditures 15-22'!K75-SUM('Expenditures 15-22'!G75,'Expenditures 15-22'!I75)</f>
        <v>259814</v>
      </c>
      <c r="G52" s="356"/>
    </row>
    <row r="53" spans="1:7" ht="12" customHeight="1" x14ac:dyDescent="0.2">
      <c r="A53" s="358" t="s">
        <v>527</v>
      </c>
      <c r="B53" s="358" t="s">
        <v>1816</v>
      </c>
      <c r="C53" s="949">
        <f>'Expenditures 15-22'!B102</f>
        <v>4000</v>
      </c>
      <c r="D53" s="948" t="str">
        <f>'Expenditures 15-22'!A102</f>
        <v>Total Payments to Other Govt Units</v>
      </c>
      <c r="E53" s="572"/>
      <c r="F53" s="1090">
        <f>'Expenditures 15-22'!K102</f>
        <v>866034</v>
      </c>
      <c r="G53" s="356"/>
    </row>
    <row r="54" spans="1:7" ht="12" customHeight="1" x14ac:dyDescent="0.2">
      <c r="A54" s="358" t="s">
        <v>527</v>
      </c>
      <c r="B54" s="358" t="s">
        <v>1817</v>
      </c>
      <c r="C54" s="949" t="s">
        <v>1138</v>
      </c>
      <c r="D54" s="945" t="s">
        <v>1278</v>
      </c>
      <c r="E54" s="572"/>
      <c r="F54" s="1090">
        <f>'Expenditures 15-22'!G114</f>
        <v>712526</v>
      </c>
      <c r="G54" s="356"/>
    </row>
    <row r="55" spans="1:7" ht="12" customHeight="1" x14ac:dyDescent="0.2">
      <c r="A55" s="358" t="s">
        <v>527</v>
      </c>
      <c r="B55" s="358" t="s">
        <v>1818</v>
      </c>
      <c r="C55" s="949" t="s">
        <v>1138</v>
      </c>
      <c r="D55" s="945" t="s">
        <v>328</v>
      </c>
      <c r="E55" s="572"/>
      <c r="F55" s="1090">
        <f>'Expenditures 15-22'!I114</f>
        <v>0</v>
      </c>
      <c r="G55" s="356"/>
    </row>
    <row r="56" spans="1:7" ht="12" customHeight="1" x14ac:dyDescent="0.2">
      <c r="A56" s="358" t="s">
        <v>528</v>
      </c>
      <c r="B56" s="358" t="s">
        <v>1819</v>
      </c>
      <c r="C56" s="946" t="str">
        <f>'Expenditures 15-22'!B130</f>
        <v>3000</v>
      </c>
      <c r="D56" s="1036" t="s">
        <v>517</v>
      </c>
      <c r="E56" s="572"/>
      <c r="F56" s="1090">
        <f>'Expenditures 15-22'!K130-SUM('Expenditures 15-22'!G130+'Expenditures 15-22'!I130)</f>
        <v>0</v>
      </c>
      <c r="G56" s="356"/>
    </row>
    <row r="57" spans="1:7" ht="12" customHeight="1" x14ac:dyDescent="0.2">
      <c r="A57" s="358" t="s">
        <v>528</v>
      </c>
      <c r="B57" s="358" t="s">
        <v>1820</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528</v>
      </c>
      <c r="B58" s="358" t="s">
        <v>1821</v>
      </c>
      <c r="C58" s="946" t="s">
        <v>1138</v>
      </c>
      <c r="D58" s="945" t="s">
        <v>1278</v>
      </c>
      <c r="E58" s="572"/>
      <c r="F58" s="1092">
        <f>'Expenditures 15-22'!G150</f>
        <v>997822</v>
      </c>
      <c r="G58" s="356"/>
    </row>
    <row r="59" spans="1:7" ht="12" customHeight="1" x14ac:dyDescent="0.2">
      <c r="A59" s="955" t="s">
        <v>528</v>
      </c>
      <c r="B59" s="67" t="s">
        <v>1822</v>
      </c>
      <c r="C59" s="1035" t="s">
        <v>1138</v>
      </c>
      <c r="D59" s="67" t="s">
        <v>328</v>
      </c>
      <c r="F59" s="1093">
        <f>'Expenditures 15-22'!I150</f>
        <v>0</v>
      </c>
      <c r="G59" s="356"/>
    </row>
    <row r="60" spans="1:7" ht="12" customHeight="1" x14ac:dyDescent="0.2">
      <c r="A60" s="955" t="s">
        <v>578</v>
      </c>
      <c r="B60" s="67" t="s">
        <v>1823</v>
      </c>
      <c r="C60" s="1035">
        <v>4000</v>
      </c>
      <c r="D60" s="67" t="s">
        <v>352</v>
      </c>
      <c r="F60" s="1094">
        <f>'Expenditures 15-22'!K154</f>
        <v>0</v>
      </c>
      <c r="G60" s="356"/>
    </row>
    <row r="61" spans="1:7" ht="12" customHeight="1" x14ac:dyDescent="0.2">
      <c r="A61" s="952" t="s">
        <v>578</v>
      </c>
      <c r="B61" s="952" t="s">
        <v>1824</v>
      </c>
      <c r="C61" s="953" t="str">
        <f>'Expenditures 15-22'!B164</f>
        <v>5300</v>
      </c>
      <c r="D61" s="1037" t="s">
        <v>351</v>
      </c>
      <c r="E61" s="586"/>
      <c r="F61" s="1090">
        <f>'Expenditures 15-22'!K164</f>
        <v>1755000</v>
      </c>
      <c r="G61" s="356"/>
    </row>
    <row r="62" spans="1:7" ht="12" customHeight="1" x14ac:dyDescent="0.2">
      <c r="A62" s="358" t="s">
        <v>529</v>
      </c>
      <c r="B62" s="358" t="s">
        <v>1825</v>
      </c>
      <c r="C62" s="946">
        <f>'Expenditures 15-22'!B179</f>
        <v>3000</v>
      </c>
      <c r="D62" s="936" t="s">
        <v>517</v>
      </c>
      <c r="E62" s="572"/>
      <c r="F62" s="1090">
        <f>'Expenditures 15-22'!K179-SUM('Expenditures 15-22'!G179,'Expenditures 15-22'!I179)</f>
        <v>0</v>
      </c>
      <c r="G62" s="356"/>
    </row>
    <row r="63" spans="1:7" ht="12" customHeight="1" x14ac:dyDescent="0.2">
      <c r="A63" s="358" t="s">
        <v>529</v>
      </c>
      <c r="B63" s="358" t="s">
        <v>1826</v>
      </c>
      <c r="C63" s="946" t="str">
        <f>'Expenditures 15-22'!B190</f>
        <v>4000</v>
      </c>
      <c r="D63" s="947" t="str">
        <f>'Expenditures 15-22'!A190</f>
        <v>Total Payments to Other Govt Units</v>
      </c>
      <c r="E63" s="572"/>
      <c r="F63" s="1090">
        <f>'Expenditures 15-22'!K190</f>
        <v>0</v>
      </c>
      <c r="G63" s="356"/>
    </row>
    <row r="64" spans="1:7" ht="12" customHeight="1" x14ac:dyDescent="0.2">
      <c r="A64" s="952" t="s">
        <v>529</v>
      </c>
      <c r="B64" s="952" t="s">
        <v>1827</v>
      </c>
      <c r="C64" s="953" t="str">
        <f>'Expenditures 15-22'!B200</f>
        <v>5300</v>
      </c>
      <c r="D64" s="1036" t="s">
        <v>351</v>
      </c>
      <c r="E64" s="572"/>
      <c r="F64" s="1090">
        <f>'Expenditures 15-22'!K200</f>
        <v>0</v>
      </c>
      <c r="G64" s="356"/>
    </row>
    <row r="65" spans="1:8" ht="12" customHeight="1" x14ac:dyDescent="0.2">
      <c r="A65" s="358" t="s">
        <v>529</v>
      </c>
      <c r="B65" s="358" t="s">
        <v>1828</v>
      </c>
      <c r="C65" s="946" t="s">
        <v>1138</v>
      </c>
      <c r="D65" s="945" t="s">
        <v>1278</v>
      </c>
      <c r="E65" s="572"/>
      <c r="F65" s="1090">
        <f>'Expenditures 15-22'!G204</f>
        <v>0</v>
      </c>
      <c r="G65" s="356"/>
    </row>
    <row r="66" spans="1:8" ht="12" customHeight="1" x14ac:dyDescent="0.2">
      <c r="A66" s="358" t="s">
        <v>529</v>
      </c>
      <c r="B66" s="358" t="s">
        <v>1829</v>
      </c>
      <c r="C66" s="946" t="s">
        <v>1138</v>
      </c>
      <c r="D66" s="945" t="s">
        <v>328</v>
      </c>
      <c r="E66" s="572"/>
      <c r="F66" s="1090">
        <f>'Expenditures 15-22'!I204</f>
        <v>0</v>
      </c>
      <c r="G66" s="356"/>
    </row>
    <row r="67" spans="1:8" ht="12" customHeight="1" x14ac:dyDescent="0.2">
      <c r="A67" s="358" t="s">
        <v>530</v>
      </c>
      <c r="B67" s="358" t="s">
        <v>1830</v>
      </c>
      <c r="C67" s="946" t="str">
        <f>'Expenditures 15-22'!B210</f>
        <v>1125</v>
      </c>
      <c r="D67" s="1036" t="str">
        <f>'Expenditures 15-22'!A210</f>
        <v>Pre-K Programs</v>
      </c>
      <c r="E67" s="572"/>
      <c r="F67" s="1090">
        <f>'Expenditures 15-22'!K210</f>
        <v>0</v>
      </c>
      <c r="G67" s="356"/>
    </row>
    <row r="68" spans="1:8" ht="12" customHeight="1" x14ac:dyDescent="0.2">
      <c r="A68" s="358" t="s">
        <v>530</v>
      </c>
      <c r="B68" s="358" t="s">
        <v>1831</v>
      </c>
      <c r="C68" s="946" t="str">
        <f>'Expenditures 15-22'!B212</f>
        <v>1225</v>
      </c>
      <c r="D68" s="1036" t="str">
        <f>'Expenditures 15-22'!A212</f>
        <v>Special Education Programs - Pre-K</v>
      </c>
      <c r="E68" s="572"/>
      <c r="F68" s="1090">
        <f>'Expenditures 15-22'!K212</f>
        <v>0</v>
      </c>
      <c r="G68" s="356"/>
    </row>
    <row r="69" spans="1:8" ht="12" customHeight="1" x14ac:dyDescent="0.2">
      <c r="A69" s="358" t="s">
        <v>530</v>
      </c>
      <c r="B69" s="358" t="s">
        <v>1170</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530</v>
      </c>
      <c r="B70" s="358" t="s">
        <v>1832</v>
      </c>
      <c r="C70" s="946">
        <f>'Expenditures 15-22'!B215</f>
        <v>1300</v>
      </c>
      <c r="D70" s="947" t="str">
        <f>'Expenditures 15-22'!A215</f>
        <v>Adult/Continuing Education Programs</v>
      </c>
      <c r="E70" s="572"/>
      <c r="F70" s="1090">
        <f>'Expenditures 15-22'!K215</f>
        <v>5378</v>
      </c>
      <c r="G70" s="356"/>
    </row>
    <row r="71" spans="1:8" ht="12" customHeight="1" x14ac:dyDescent="0.2">
      <c r="A71" s="358" t="s">
        <v>530</v>
      </c>
      <c r="B71" s="358" t="s">
        <v>1833</v>
      </c>
      <c r="C71" s="946">
        <f>'Expenditures 15-22'!B218</f>
        <v>1600</v>
      </c>
      <c r="D71" s="947" t="str">
        <f>'Expenditures 15-22'!A218</f>
        <v>Summer School Programs</v>
      </c>
      <c r="E71" s="572"/>
      <c r="F71" s="1090">
        <f>'Expenditures 15-22'!K218</f>
        <v>17277</v>
      </c>
      <c r="G71" s="356"/>
    </row>
    <row r="72" spans="1:8" ht="12" customHeight="1" x14ac:dyDescent="0.2">
      <c r="A72" s="358" t="s">
        <v>530</v>
      </c>
      <c r="B72" s="358" t="s">
        <v>1834</v>
      </c>
      <c r="C72" s="946">
        <f>'Expenditures 15-22'!B274</f>
        <v>3000</v>
      </c>
      <c r="D72" s="936" t="s">
        <v>517</v>
      </c>
      <c r="E72" s="572"/>
      <c r="F72" s="1090">
        <f>'Expenditures 15-22'!K274</f>
        <v>12933</v>
      </c>
      <c r="G72" s="356"/>
    </row>
    <row r="73" spans="1:8" ht="12" customHeight="1" x14ac:dyDescent="0.2">
      <c r="A73" s="358" t="s">
        <v>530</v>
      </c>
      <c r="B73" s="358" t="s">
        <v>1835</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1793</v>
      </c>
      <c r="E75" s="588" t="s">
        <v>1112</v>
      </c>
      <c r="F75" s="1095">
        <f>SUM(F18:F73)</f>
        <v>8554542</v>
      </c>
      <c r="G75" s="356"/>
    </row>
    <row r="76" spans="1:8" s="955" customFormat="1" ht="12" customHeight="1" thickTop="1" thickBot="1" x14ac:dyDescent="0.25">
      <c r="A76" s="578"/>
      <c r="B76" s="576"/>
      <c r="C76" s="577"/>
      <c r="D76" s="954" t="s">
        <v>1792</v>
      </c>
      <c r="E76" s="588"/>
      <c r="F76" s="1096">
        <f>(F14-F75)</f>
        <v>68028355</v>
      </c>
      <c r="G76" s="358"/>
    </row>
    <row r="77" spans="1:8" s="955" customFormat="1" ht="12" customHeight="1" thickTop="1" x14ac:dyDescent="0.2">
      <c r="A77" s="579"/>
      <c r="B77" s="576"/>
      <c r="C77" s="577"/>
      <c r="D77" s="954" t="s">
        <v>2027</v>
      </c>
      <c r="E77" s="588"/>
      <c r="F77" s="1556">
        <v>3708.63</v>
      </c>
      <c r="G77" s="359"/>
      <c r="H77" s="358"/>
    </row>
    <row r="78" spans="1:8" s="955" customFormat="1" ht="12" customHeight="1" thickBot="1" x14ac:dyDescent="0.25">
      <c r="A78" s="580"/>
      <c r="B78" s="576"/>
      <c r="C78" s="577"/>
      <c r="D78" s="954" t="s">
        <v>1858</v>
      </c>
      <c r="E78" s="588" t="s">
        <v>1112</v>
      </c>
      <c r="F78" s="1097">
        <f>IF(F77&gt;0,F76/F77," Complete Line 77")</f>
        <v>18343.257483221565</v>
      </c>
      <c r="G78" s="358"/>
    </row>
    <row r="79" spans="1:8" s="955" customFormat="1" ht="12" thickTop="1" x14ac:dyDescent="0.2">
      <c r="A79" s="383"/>
      <c r="B79" s="358"/>
      <c r="C79" s="357"/>
      <c r="D79" s="575"/>
      <c r="E79" s="572"/>
      <c r="F79" s="956"/>
      <c r="G79" s="358"/>
    </row>
    <row r="80" spans="1:8" s="955" customFormat="1" ht="12" thickBot="1" x14ac:dyDescent="0.25">
      <c r="A80" s="2476" t="s">
        <v>1293</v>
      </c>
      <c r="B80" s="2477"/>
      <c r="C80" s="2477"/>
      <c r="D80" s="2477"/>
      <c r="E80" s="2477"/>
      <c r="F80" s="2478"/>
      <c r="G80" s="358"/>
    </row>
    <row r="81" spans="1:7" s="955" customFormat="1" ht="12" thickTop="1" x14ac:dyDescent="0.2">
      <c r="A81" s="358"/>
      <c r="B81" s="358"/>
      <c r="C81" s="357"/>
      <c r="D81" s="358"/>
      <c r="E81" s="357"/>
      <c r="F81" s="358"/>
      <c r="G81" s="957"/>
    </row>
    <row r="82" spans="1:7" ht="12" customHeight="1" x14ac:dyDescent="0.2">
      <c r="A82" s="958" t="s">
        <v>954</v>
      </c>
      <c r="B82" s="380"/>
      <c r="C82" s="384"/>
      <c r="D82" s="959"/>
      <c r="E82" s="384"/>
      <c r="F82" s="380"/>
      <c r="G82" s="380"/>
    </row>
    <row r="83" spans="1:7" ht="12" customHeight="1" x14ac:dyDescent="0.2">
      <c r="A83" s="964" t="s">
        <v>529</v>
      </c>
      <c r="B83" s="960" t="s">
        <v>152</v>
      </c>
      <c r="C83" s="961">
        <f>'Revenues 9-14'!B42</f>
        <v>1411</v>
      </c>
      <c r="D83" s="962" t="str">
        <f>'Revenues 9-14'!A42</f>
        <v>Regular -Transp Fees from Pupils or Parents (In State)</v>
      </c>
      <c r="E83" s="384" t="s">
        <v>1112</v>
      </c>
      <c r="F83" s="1057">
        <f>'Revenues 9-14'!F42</f>
        <v>0</v>
      </c>
      <c r="G83" s="963"/>
    </row>
    <row r="84" spans="1:7" ht="12" customHeight="1" x14ac:dyDescent="0.2">
      <c r="A84" s="964" t="s">
        <v>529</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529</v>
      </c>
      <c r="B86" s="964" t="s">
        <v>174</v>
      </c>
      <c r="C86" s="961">
        <v>1416</v>
      </c>
      <c r="D86" s="962" t="str">
        <f>'Revenues 9-14'!A46</f>
        <v>Regular Transp Fees from Other Sources (Out of State)</v>
      </c>
      <c r="E86" s="384"/>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527</v>
      </c>
      <c r="B93" s="964" t="s">
        <v>181</v>
      </c>
      <c r="C93" s="961">
        <v>1600</v>
      </c>
      <c r="D93" s="969" t="str">
        <f>'Revenues 9-14'!A75</f>
        <v>Total Food Service</v>
      </c>
      <c r="E93" s="384"/>
      <c r="F93" s="1055">
        <f>'Revenues 9-14'!C75</f>
        <v>814932</v>
      </c>
      <c r="G93" s="963"/>
    </row>
    <row r="94" spans="1:7" ht="12" customHeight="1" x14ac:dyDescent="0.2">
      <c r="A94" s="964" t="s">
        <v>146</v>
      </c>
      <c r="B94" s="964" t="s">
        <v>182</v>
      </c>
      <c r="C94" s="961">
        <v>1700</v>
      </c>
      <c r="D94" s="970" t="str">
        <f>'Revenues 9-14'!A82</f>
        <v>Total District/School Activity Income</v>
      </c>
      <c r="E94" s="384"/>
      <c r="F94" s="1055">
        <f>SUM('Revenues 9-14'!C82,'Revenues 9-14'!D82)</f>
        <v>505422</v>
      </c>
      <c r="G94" s="963"/>
    </row>
    <row r="95" spans="1:7" ht="12" customHeight="1" x14ac:dyDescent="0.2">
      <c r="A95" s="964" t="s">
        <v>527</v>
      </c>
      <c r="B95" s="964" t="s">
        <v>183</v>
      </c>
      <c r="C95" s="961">
        <f>'Revenues 9-14'!B84</f>
        <v>1811</v>
      </c>
      <c r="D95" s="962" t="str">
        <f>'Revenues 9-14'!A84</f>
        <v>Rentals - Regular Textbooks</v>
      </c>
      <c r="E95" s="384"/>
      <c r="F95" s="1055">
        <f>'Revenues 9-14'!C84</f>
        <v>249838</v>
      </c>
      <c r="G95" s="963"/>
    </row>
    <row r="96" spans="1:7" ht="12" customHeight="1" x14ac:dyDescent="0.2">
      <c r="A96" s="964" t="s">
        <v>527</v>
      </c>
      <c r="B96" s="964" t="s">
        <v>184</v>
      </c>
      <c r="C96" s="961">
        <f>'Revenues 9-14'!B87</f>
        <v>1819</v>
      </c>
      <c r="D96" s="962" t="str">
        <f>'Revenues 9-14'!A87</f>
        <v>Rentals - Other (Describe &amp; Itemize)</v>
      </c>
      <c r="E96" s="384"/>
      <c r="F96" s="1055">
        <f>'Revenues 9-14'!C87</f>
        <v>0</v>
      </c>
      <c r="G96" s="963"/>
    </row>
    <row r="97" spans="1:7" ht="12" customHeight="1" x14ac:dyDescent="0.2">
      <c r="A97" s="964" t="s">
        <v>527</v>
      </c>
      <c r="B97" s="964" t="s">
        <v>185</v>
      </c>
      <c r="C97" s="961">
        <f>'Revenues 9-14'!B88</f>
        <v>1821</v>
      </c>
      <c r="D97" s="962" t="str">
        <f>'Revenues 9-14'!A88</f>
        <v>Sales - Regular Textbooks</v>
      </c>
      <c r="E97" s="384"/>
      <c r="F97" s="1055">
        <f>'Revenues 9-14'!C88</f>
        <v>362549</v>
      </c>
      <c r="G97" s="963"/>
    </row>
    <row r="98" spans="1:7" ht="12" customHeight="1" x14ac:dyDescent="0.2">
      <c r="A98" s="964" t="s">
        <v>527</v>
      </c>
      <c r="B98" s="964" t="s">
        <v>186</v>
      </c>
      <c r="C98" s="961">
        <f>'Revenues 9-14'!B91</f>
        <v>1829</v>
      </c>
      <c r="D98" s="962" t="str">
        <f>'Revenues 9-14'!A91</f>
        <v>Sales - Other (Describe &amp; Itemize)</v>
      </c>
      <c r="E98" s="384"/>
      <c r="F98" s="1055">
        <f>'Revenues 9-14'!C91</f>
        <v>-46403</v>
      </c>
      <c r="G98" s="963"/>
    </row>
    <row r="99" spans="1:7" ht="12" customHeight="1" x14ac:dyDescent="0.2">
      <c r="A99" s="964" t="s">
        <v>527</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198280</v>
      </c>
      <c r="G100" s="963"/>
    </row>
    <row r="101" spans="1:7" ht="12" customHeight="1" x14ac:dyDescent="0.2">
      <c r="A101" s="964" t="s">
        <v>582</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1171</v>
      </c>
      <c r="B102" s="964" t="s">
        <v>919</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527</v>
      </c>
      <c r="B103" s="964" t="s">
        <v>927</v>
      </c>
      <c r="C103" s="961">
        <f>'Revenues 9-14'!B106</f>
        <v>1993</v>
      </c>
      <c r="D103" s="962" t="str">
        <f>'Revenues 9-14'!A106</f>
        <v>Other Local Fees (Describe &amp; Itemize)</v>
      </c>
      <c r="E103" s="384"/>
      <c r="F103" s="1055">
        <f>('Revenues 9-14'!C106)</f>
        <v>0</v>
      </c>
      <c r="G103" s="963"/>
    </row>
    <row r="104" spans="1:7" ht="12" customHeight="1" x14ac:dyDescent="0.2">
      <c r="A104" s="964" t="s">
        <v>582</v>
      </c>
      <c r="B104" s="964" t="s">
        <v>928</v>
      </c>
      <c r="C104" s="965">
        <v>3100</v>
      </c>
      <c r="D104" s="971" t="str">
        <f>'Revenues 9-14'!A131</f>
        <v>Total Special Education</v>
      </c>
      <c r="E104" s="384"/>
      <c r="F104" s="1055">
        <f>SUM('Revenues 9-14'!C131:D131,'Revenues 9-14'!F131)</f>
        <v>1173726</v>
      </c>
      <c r="G104" s="963"/>
    </row>
    <row r="105" spans="1:7" ht="12" customHeight="1" x14ac:dyDescent="0.2">
      <c r="A105" s="964" t="s">
        <v>762</v>
      </c>
      <c r="B105" s="964" t="s">
        <v>1712</v>
      </c>
      <c r="C105" s="972">
        <v>3200</v>
      </c>
      <c r="D105" s="962" t="str">
        <f>'Revenues 9-14'!A140</f>
        <v>Total Career and Technical Education</v>
      </c>
      <c r="E105" s="384"/>
      <c r="F105" s="1055">
        <f>SUM('Revenues 9-14'!C140,'Revenues 9-14'!D140,'Revenues 9-14'!G140)</f>
        <v>71698</v>
      </c>
      <c r="G105" s="963"/>
    </row>
    <row r="106" spans="1:7" ht="12" customHeight="1" x14ac:dyDescent="0.2">
      <c r="A106" s="1033" t="s">
        <v>750</v>
      </c>
      <c r="B106" s="964" t="s">
        <v>929</v>
      </c>
      <c r="C106" s="972">
        <v>3300</v>
      </c>
      <c r="D106" s="962" t="str">
        <f>'Revenues 9-14'!A144</f>
        <v>Total Bilingual Ed</v>
      </c>
      <c r="E106" s="384"/>
      <c r="F106" s="1055">
        <f>SUM('Revenues 9-14'!C144,'Revenues 9-14'!G144)</f>
        <v>0</v>
      </c>
      <c r="G106" s="963"/>
    </row>
    <row r="107" spans="1:7" ht="12" customHeight="1" x14ac:dyDescent="0.2">
      <c r="A107" s="964" t="s">
        <v>527</v>
      </c>
      <c r="B107" s="964" t="s">
        <v>930</v>
      </c>
      <c r="C107" s="972">
        <f>'Revenues 9-14'!B145</f>
        <v>3360</v>
      </c>
      <c r="D107" s="962" t="str">
        <f>'Revenues 9-14'!A145</f>
        <v>State Free Lunch &amp; Breakfast</v>
      </c>
      <c r="E107" s="384"/>
      <c r="F107" s="1055">
        <f>'Revenues 9-14'!C145</f>
        <v>363</v>
      </c>
      <c r="G107" s="963"/>
    </row>
    <row r="108" spans="1:7" ht="12" customHeight="1" x14ac:dyDescent="0.2">
      <c r="A108" s="964" t="s">
        <v>762</v>
      </c>
      <c r="B108" s="964" t="s">
        <v>931</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4"/>
      <c r="F109" s="1055">
        <f>SUM('Revenues 9-14'!C147,'Revenues 9-14'!D147)</f>
        <v>104997</v>
      </c>
      <c r="G109" s="963"/>
    </row>
    <row r="110" spans="1:7" ht="12" customHeight="1" x14ac:dyDescent="0.2">
      <c r="A110" s="964" t="s">
        <v>754</v>
      </c>
      <c r="B110" s="964" t="s">
        <v>880</v>
      </c>
      <c r="C110" s="973">
        <v>3500</v>
      </c>
      <c r="D110" s="962" t="str">
        <f>'Revenues 9-14'!A154</f>
        <v>Total Transportation</v>
      </c>
      <c r="E110" s="384"/>
      <c r="F110" s="1055">
        <f>SUM('Revenues 9-14'!C154,'Revenues 9-14'!D154,'Revenues 9-14'!F154,'Revenues 9-14'!G154)</f>
        <v>712464</v>
      </c>
      <c r="G110" s="963"/>
    </row>
    <row r="111" spans="1:7" ht="12" customHeight="1" x14ac:dyDescent="0.2">
      <c r="A111" s="964" t="s">
        <v>527</v>
      </c>
      <c r="B111" s="964" t="s">
        <v>933</v>
      </c>
      <c r="C111" s="972">
        <f>'Revenues 9-14'!B155</f>
        <v>3610</v>
      </c>
      <c r="D111" s="962" t="str">
        <f>'Revenues 9-14'!A155</f>
        <v>Learning Improvement - Change Grants</v>
      </c>
      <c r="E111" s="384"/>
      <c r="F111" s="1055">
        <f>'Revenues 9-14'!C155</f>
        <v>0</v>
      </c>
      <c r="G111" s="963"/>
    </row>
    <row r="112" spans="1:7" ht="12" customHeight="1" x14ac:dyDescent="0.2">
      <c r="A112" s="964" t="s">
        <v>754</v>
      </c>
      <c r="B112" s="964" t="s">
        <v>934</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4"/>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4"/>
      <c r="F122" s="1057">
        <f>SUM('Revenues 9-14'!C167,'Revenues 9-14'!F167)</f>
        <v>0</v>
      </c>
      <c r="G122" s="963"/>
    </row>
    <row r="123" spans="1:7" ht="12" customHeight="1" x14ac:dyDescent="0.2">
      <c r="A123" s="381" t="s">
        <v>528</v>
      </c>
      <c r="B123" s="381" t="s">
        <v>940</v>
      </c>
      <c r="C123" s="977">
        <f>'Revenues 9-14'!B170</f>
        <v>3925</v>
      </c>
      <c r="D123" s="978" t="str">
        <f>'Revenues 9-14'!A170</f>
        <v>School Infrastructure - Maintenance Projects</v>
      </c>
      <c r="E123" s="384"/>
      <c r="F123" s="1055">
        <f>'Revenues 9-14'!D170</f>
        <v>0</v>
      </c>
      <c r="G123" s="68"/>
    </row>
    <row r="124" spans="1:7" ht="12" customHeight="1" x14ac:dyDescent="0.2">
      <c r="A124" s="381" t="s">
        <v>579</v>
      </c>
      <c r="B124" s="381" t="s">
        <v>941</v>
      </c>
      <c r="C124" s="977">
        <f>'Revenues 9-14'!B171</f>
        <v>3999</v>
      </c>
      <c r="D124" s="978" t="s">
        <v>623</v>
      </c>
      <c r="E124" s="1039"/>
      <c r="F124" s="1055">
        <f>SUM('Revenues 9-14'!C171:G171,'Revenues 9-14'!J171)</f>
        <v>61191</v>
      </c>
      <c r="G124" s="68"/>
    </row>
    <row r="125" spans="1:7" ht="12" customHeight="1" x14ac:dyDescent="0.2">
      <c r="A125" s="381" t="s">
        <v>527</v>
      </c>
      <c r="B125" s="381" t="s">
        <v>942</v>
      </c>
      <c r="C125" s="979">
        <f>'Revenues 9-14'!B180</f>
        <v>4045</v>
      </c>
      <c r="D125" s="978" t="str">
        <f>'Revenues 9-14'!A180 &amp; " (Subtract)"</f>
        <v>Head Start (Subtract)</v>
      </c>
      <c r="E125" s="384"/>
      <c r="F125" s="1055">
        <f>SUM(-'Revenues 9-14'!C180)</f>
        <v>0</v>
      </c>
      <c r="G125" s="68"/>
    </row>
    <row r="126" spans="1:7" ht="12" customHeight="1" x14ac:dyDescent="0.2">
      <c r="A126" s="381" t="s">
        <v>754</v>
      </c>
      <c r="B126" s="381" t="s">
        <v>943</v>
      </c>
      <c r="C126" s="979" t="s">
        <v>1138</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754</v>
      </c>
      <c r="B127" s="381" t="s">
        <v>944</v>
      </c>
      <c r="C127" s="979" t="s">
        <v>1138</v>
      </c>
      <c r="D127" s="980" t="str">
        <f>'Revenues 9-14'!A191</f>
        <v>Total Title VI</v>
      </c>
      <c r="E127" s="384"/>
      <c r="F127" s="1055">
        <f>SUM('Revenues 9-14'!C191,'Revenues 9-14'!D191,'Revenues 9-14'!F191,'Revenues 9-14'!G191)</f>
        <v>0</v>
      </c>
      <c r="G127" s="68"/>
    </row>
    <row r="128" spans="1:7" ht="12" customHeight="1" x14ac:dyDescent="0.2">
      <c r="A128" s="381" t="s">
        <v>750</v>
      </c>
      <c r="B128" s="381" t="s">
        <v>881</v>
      </c>
      <c r="C128" s="979" t="s">
        <v>1138</v>
      </c>
      <c r="D128" s="978" t="str">
        <f>'Revenues 9-14'!A201</f>
        <v>Total Food Service</v>
      </c>
      <c r="E128" s="384"/>
      <c r="F128" s="1055">
        <f>SUM('Revenues 9-14'!C201,'Revenues 9-14'!G201)</f>
        <v>14997</v>
      </c>
      <c r="G128" s="68"/>
    </row>
    <row r="129" spans="1:7" ht="12" customHeight="1" x14ac:dyDescent="0.2">
      <c r="A129" s="381" t="s">
        <v>754</v>
      </c>
      <c r="B129" s="381" t="s">
        <v>882</v>
      </c>
      <c r="C129" s="979" t="s">
        <v>1138</v>
      </c>
      <c r="D129" s="980" t="str">
        <f>'Revenues 9-14'!A211</f>
        <v>Total Title I</v>
      </c>
      <c r="E129" s="384"/>
      <c r="F129" s="1055">
        <f>SUM('Revenues 9-14'!C211,'Revenues 9-14'!D211,'Revenues 9-14'!F211,'Revenues 9-14'!G211)</f>
        <v>258868</v>
      </c>
      <c r="G129" s="68"/>
    </row>
    <row r="130" spans="1:7" ht="12" customHeight="1" x14ac:dyDescent="0.2">
      <c r="A130" s="381" t="s">
        <v>754</v>
      </c>
      <c r="B130" s="381" t="s">
        <v>883</v>
      </c>
      <c r="C130" s="979" t="s">
        <v>1138</v>
      </c>
      <c r="D130" s="980" t="str">
        <f>'Revenues 9-14'!A216</f>
        <v>Total Title IV</v>
      </c>
      <c r="E130" s="384"/>
      <c r="F130" s="1055">
        <f>SUM('Revenues 9-14'!C216,'Revenues 9-14'!D216,'Revenues 9-14'!F216,'Revenues 9-14'!G216)</f>
        <v>0</v>
      </c>
      <c r="G130" s="68"/>
    </row>
    <row r="131" spans="1:7" ht="12" customHeight="1" x14ac:dyDescent="0.2">
      <c r="A131" s="381" t="s">
        <v>754</v>
      </c>
      <c r="B131" s="381" t="s">
        <v>195</v>
      </c>
      <c r="C131" s="979">
        <f>'Revenues 9-14'!B220</f>
        <v>4620</v>
      </c>
      <c r="D131" s="980" t="str">
        <f>'Revenues 9-14'!A220</f>
        <v>Fed - Spec Education - IDEA - Flow Through</v>
      </c>
      <c r="E131" s="384"/>
      <c r="F131" s="1055">
        <f>SUM('Revenues 9-14'!C220:D220,'Revenues 9-14'!F220:G220)</f>
        <v>184590</v>
      </c>
      <c r="G131" s="68"/>
    </row>
    <row r="132" spans="1:7" ht="12" customHeight="1" x14ac:dyDescent="0.2">
      <c r="A132" s="381" t="s">
        <v>754</v>
      </c>
      <c r="B132" s="381" t="s">
        <v>196</v>
      </c>
      <c r="C132" s="979">
        <f>'Revenues 9-14'!B221</f>
        <v>4625</v>
      </c>
      <c r="D132" s="980" t="str">
        <f>'Revenues 9-14'!A221</f>
        <v>Fed - Spec Education - IDEA - Room &amp; Board</v>
      </c>
      <c r="E132" s="384"/>
      <c r="F132" s="1055">
        <f>SUM('Revenues 9-14'!C221,'Revenues 9-14'!D221,'Revenues 9-14'!F221,'Revenues 9-14'!G221)</f>
        <v>658616</v>
      </c>
      <c r="G132" s="68"/>
    </row>
    <row r="133" spans="1:7" ht="12" customHeight="1" x14ac:dyDescent="0.2">
      <c r="A133" s="381" t="s">
        <v>754</v>
      </c>
      <c r="B133" s="381" t="s">
        <v>945</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754</v>
      </c>
      <c r="B134" s="381" t="s">
        <v>884</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762</v>
      </c>
      <c r="B135" s="381" t="s">
        <v>885</v>
      </c>
      <c r="C135" s="979">
        <v>4700</v>
      </c>
      <c r="D135" s="978" t="str">
        <f>'Revenues 9-14'!A228</f>
        <v>Total CTE - Perkins</v>
      </c>
      <c r="E135" s="384"/>
      <c r="F135" s="1055">
        <f>SUM('Revenues 9-14'!C228,'Revenues 9-14'!D228,'Revenues 9-14'!G228)</f>
        <v>40961</v>
      </c>
      <c r="G135" s="68">
        <v>6303</v>
      </c>
    </row>
    <row r="136" spans="1:7" s="571" customFormat="1" hidden="1" x14ac:dyDescent="0.2">
      <c r="A136" s="1112" t="s">
        <v>231</v>
      </c>
      <c r="B136" s="1112" t="s">
        <v>1713</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1714</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1715</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754</v>
      </c>
      <c r="B145" s="1112" t="s">
        <v>1716</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1717</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1718</v>
      </c>
      <c r="C159" s="1113" t="s">
        <v>271</v>
      </c>
      <c r="D159" s="1121" t="str">
        <f>'Revenues 9-14'!A258</f>
        <v>Other ARRA Funds Ed Job Fund Program</v>
      </c>
      <c r="E159" s="1114"/>
      <c r="F159" s="1116">
        <f>SUM('Revenues 9-14'!C258:G258,'Revenues 9-14'!J258)</f>
        <v>0</v>
      </c>
      <c r="G159" s="380"/>
    </row>
    <row r="160" spans="1:7" s="571" customFormat="1" x14ac:dyDescent="0.2">
      <c r="A160" s="1166" t="s">
        <v>579</v>
      </c>
      <c r="B160" s="1226" t="s">
        <v>1849</v>
      </c>
      <c r="C160" s="1167" t="s">
        <v>985</v>
      </c>
      <c r="D160" s="1168" t="s">
        <v>886</v>
      </c>
      <c r="E160" s="1169"/>
      <c r="F160" s="1055">
        <f>SUM(F136:F159)</f>
        <v>0</v>
      </c>
      <c r="G160" s="380"/>
    </row>
    <row r="161" spans="1:7" s="571" customFormat="1" x14ac:dyDescent="0.2">
      <c r="A161" s="1166" t="s">
        <v>527</v>
      </c>
      <c r="B161" s="1226" t="s">
        <v>1742</v>
      </c>
      <c r="C161" s="1167" t="s">
        <v>1740</v>
      </c>
      <c r="D161" s="1168" t="s">
        <v>1741</v>
      </c>
      <c r="E161" s="1169"/>
      <c r="F161" s="1055">
        <f>SUM('Revenues 9-14'!C260)</f>
        <v>0</v>
      </c>
      <c r="G161" s="380"/>
    </row>
    <row r="162" spans="1:7" s="571" customFormat="1" x14ac:dyDescent="0.2">
      <c r="A162" s="1166" t="s">
        <v>579</v>
      </c>
      <c r="B162" s="1226" t="s">
        <v>1801</v>
      </c>
      <c r="C162" s="1167" t="s">
        <v>1802</v>
      </c>
      <c r="D162" s="1168" t="s">
        <v>1803</v>
      </c>
      <c r="E162" s="1169"/>
      <c r="F162" s="1055">
        <f>SUM('Revenues 9-14'!C261:H261,'Revenues 9-14'!J261:K261)</f>
        <v>0</v>
      </c>
      <c r="G162" s="380"/>
    </row>
    <row r="163" spans="1:7" ht="12" customHeight="1" x14ac:dyDescent="0.2">
      <c r="A163" s="381" t="s">
        <v>1172</v>
      </c>
      <c r="B163" s="381" t="s">
        <v>1836</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887</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1743</v>
      </c>
      <c r="C165" s="979">
        <f>'Revenues 9-14'!B264</f>
        <v>4909</v>
      </c>
      <c r="D165" s="978" t="str">
        <f>'Revenues 9-14'!A264</f>
        <v>Title III - Language Inst Program - Limited Eng (LIPLEP)</v>
      </c>
      <c r="E165" s="384"/>
      <c r="F165" s="1055">
        <f>SUM('Revenues 9-14'!C264,'Revenues 9-14'!F264,'Revenues 9-14'!G264)</f>
        <v>0</v>
      </c>
      <c r="G165" s="981"/>
    </row>
    <row r="166" spans="1:7" ht="12" customHeight="1" x14ac:dyDescent="0.2">
      <c r="A166" s="381" t="s">
        <v>6</v>
      </c>
      <c r="B166" s="381" t="s">
        <v>1837</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754</v>
      </c>
      <c r="B167" s="381" t="s">
        <v>776</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754</v>
      </c>
      <c r="B169" s="381" t="s">
        <v>778</v>
      </c>
      <c r="C169" s="979">
        <f>'Revenues 9-14'!B268</f>
        <v>4932</v>
      </c>
      <c r="D169" s="980" t="str">
        <f>'Revenues 9-14'!A268</f>
        <v>Title II - Teacher Quality</v>
      </c>
      <c r="E169" s="384"/>
      <c r="F169" s="1057">
        <f>SUM('Revenues 9-14'!C268,'Revenues 9-14'!D268,'Revenues 9-14'!F268,'Revenues 9-14'!G268)</f>
        <v>48075</v>
      </c>
      <c r="G169" s="68"/>
    </row>
    <row r="170" spans="1:7" ht="12" customHeight="1" x14ac:dyDescent="0.2">
      <c r="A170" s="381" t="s">
        <v>754</v>
      </c>
      <c r="B170" s="381" t="s">
        <v>951</v>
      </c>
      <c r="C170" s="979">
        <f>'Revenues 9-14'!B269</f>
        <v>4960</v>
      </c>
      <c r="D170" s="978" t="str">
        <f>'Revenues 9-14'!A269</f>
        <v>Federal Charter Schools</v>
      </c>
      <c r="E170" s="384"/>
      <c r="F170" s="1055">
        <f>SUM('Revenues 9-14'!C269:D269,'Revenues 9-14'!F269:G269)</f>
        <v>0</v>
      </c>
      <c r="G170" s="68"/>
    </row>
    <row r="171" spans="1:7" ht="12" customHeight="1" x14ac:dyDescent="0.2">
      <c r="A171" s="381" t="s">
        <v>754</v>
      </c>
      <c r="B171" s="381" t="s">
        <v>888</v>
      </c>
      <c r="C171" s="979">
        <f>'Revenues 9-14'!B270</f>
        <v>4991</v>
      </c>
      <c r="D171" s="980" t="str">
        <f>'Revenues 9-14'!A270</f>
        <v>Medicaid Matching Funds - Administrative Outreach</v>
      </c>
      <c r="E171" s="384"/>
      <c r="F171" s="1055">
        <f>SUM('Revenues 9-14'!C270:D270,'Revenues 9-14'!F270:G270)</f>
        <v>37209</v>
      </c>
      <c r="G171" s="985">
        <v>6320</v>
      </c>
    </row>
    <row r="172" spans="1:7" ht="12" customHeight="1" x14ac:dyDescent="0.2">
      <c r="A172" s="381" t="s">
        <v>754</v>
      </c>
      <c r="B172" s="381" t="s">
        <v>1744</v>
      </c>
      <c r="C172" s="979">
        <f>'Revenues 9-14'!B271</f>
        <v>4992</v>
      </c>
      <c r="D172" s="980" t="str">
        <f>'Revenues 9-14'!A271</f>
        <v>Medicaid Matching Funds - Fee-for-Service Program</v>
      </c>
      <c r="E172" s="384"/>
      <c r="F172" s="1055">
        <f>SUM('Revenues 9-14'!C271:D271,'Revenues 9-14'!F271:G271)</f>
        <v>38994</v>
      </c>
      <c r="G172" s="985"/>
    </row>
    <row r="173" spans="1:7" x14ac:dyDescent="0.2">
      <c r="A173" s="1034" t="s">
        <v>754</v>
      </c>
      <c r="B173" s="982" t="s">
        <v>1838</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1856</v>
      </c>
      <c r="E175" s="1040" t="s">
        <v>1112</v>
      </c>
      <c r="F175" s="1099">
        <f>SUM(F83:F135,F160:F173)</f>
        <v>5491367</v>
      </c>
    </row>
    <row r="176" spans="1:7" ht="12" customHeight="1" x14ac:dyDescent="0.2">
      <c r="A176" s="581"/>
      <c r="B176" s="582"/>
      <c r="C176" s="583"/>
      <c r="D176" s="986" t="s">
        <v>1855</v>
      </c>
      <c r="E176" s="1040"/>
      <c r="F176" s="1100">
        <f>'PCTC-OEPP 28-29'!F76-F175</f>
        <v>62536988</v>
      </c>
    </row>
    <row r="177" spans="1:7" ht="12" customHeight="1" x14ac:dyDescent="0.2">
      <c r="A177" s="581"/>
      <c r="B177" s="582"/>
      <c r="C177" s="583"/>
      <c r="D177" s="986" t="s">
        <v>2011</v>
      </c>
      <c r="E177" s="1040"/>
      <c r="F177" s="1100">
        <f>'Cap Outlay Deprec 27'!I18</f>
        <v>3331488</v>
      </c>
    </row>
    <row r="178" spans="1:7" ht="12" customHeight="1" x14ac:dyDescent="0.2">
      <c r="A178" s="581"/>
      <c r="B178" s="582"/>
      <c r="C178" s="583"/>
      <c r="D178" s="986" t="s">
        <v>1857</v>
      </c>
      <c r="E178" s="1040"/>
      <c r="F178" s="1100">
        <f>F176+F177</f>
        <v>65868476</v>
      </c>
    </row>
    <row r="179" spans="1:7" ht="12" customHeight="1" x14ac:dyDescent="0.2">
      <c r="A179" s="581"/>
      <c r="B179" s="584"/>
      <c r="C179" s="583"/>
      <c r="D179" s="986" t="s">
        <v>2012</v>
      </c>
      <c r="E179" s="1040"/>
      <c r="F179" s="1101">
        <f>'PCTC-OEPP 28-29'!F77</f>
        <v>3708.63</v>
      </c>
      <c r="G179" s="68"/>
    </row>
    <row r="180" spans="1:7" ht="12" customHeight="1" thickBot="1" x14ac:dyDescent="0.25">
      <c r="A180" s="581"/>
      <c r="B180" s="584"/>
      <c r="C180" s="583"/>
      <c r="D180" s="986" t="s">
        <v>1933</v>
      </c>
      <c r="E180" s="1040" t="s">
        <v>1934</v>
      </c>
      <c r="F180" s="1102">
        <f>F178/F179</f>
        <v>17760.864793737848</v>
      </c>
      <c r="G180" s="67">
        <v>6323</v>
      </c>
    </row>
    <row r="181" spans="1:7" ht="12" thickTop="1" x14ac:dyDescent="0.2">
      <c r="B181" s="68"/>
      <c r="C181" s="385"/>
      <c r="D181" s="68"/>
      <c r="E181" s="385"/>
      <c r="F181" s="68"/>
      <c r="G181" s="98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30" zoomScaleNormal="130" workbookViewId="0">
      <selection activeCell="AE15" sqref="AE1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57" t="s">
        <v>1619</v>
      </c>
      <c r="B3" s="835"/>
      <c r="C3" s="835"/>
      <c r="D3" s="835"/>
      <c r="E3" s="842"/>
      <c r="F3" s="842"/>
      <c r="G3" s="836"/>
    </row>
    <row r="4" spans="1:9" x14ac:dyDescent="0.2">
      <c r="A4" s="839" t="s">
        <v>854</v>
      </c>
      <c r="B4" s="838"/>
      <c r="C4" s="838"/>
      <c r="D4" s="838"/>
      <c r="E4" s="843"/>
      <c r="F4" s="844"/>
      <c r="G4" s="845"/>
      <c r="H4" s="21"/>
      <c r="I4" s="21"/>
    </row>
    <row r="5" spans="1:9" s="1643" customFormat="1" ht="57" customHeight="1" x14ac:dyDescent="0.2">
      <c r="A5" s="2487" t="s">
        <v>1631</v>
      </c>
      <c r="B5" s="2488"/>
      <c r="C5" s="2488"/>
      <c r="D5" s="2488"/>
      <c r="E5" s="2488"/>
      <c r="F5" s="2488"/>
      <c r="G5" s="2489"/>
      <c r="H5" s="3"/>
      <c r="I5" s="164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14997</v>
      </c>
      <c r="F10" s="850"/>
      <c r="G10" s="1103"/>
      <c r="H10" s="215"/>
      <c r="I10" s="215"/>
    </row>
    <row r="11" spans="1:9" s="2" customFormat="1" ht="22.5" customHeight="1" x14ac:dyDescent="0.2">
      <c r="A11" s="2492" t="s">
        <v>2088</v>
      </c>
      <c r="B11" s="2493"/>
      <c r="C11" s="2493"/>
      <c r="D11" s="2494"/>
      <c r="E11" s="1982">
        <v>0</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58" t="s">
        <v>1644</v>
      </c>
      <c r="B16" s="840"/>
      <c r="C16" s="834"/>
      <c r="D16" s="834"/>
      <c r="E16" s="846"/>
      <c r="F16" s="846"/>
      <c r="G16" s="847"/>
      <c r="H16" s="215"/>
      <c r="I16" s="215"/>
    </row>
    <row r="17" spans="1:9" s="2" customFormat="1" ht="12" customHeight="1" x14ac:dyDescent="0.2">
      <c r="A17" s="392"/>
      <c r="B17" s="391"/>
      <c r="C17" s="214"/>
      <c r="D17" s="772" t="s">
        <v>612</v>
      </c>
      <c r="E17" s="600"/>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42370321</v>
      </c>
      <c r="F19" s="759"/>
      <c r="G19" s="761">
        <f>'Expenditures 15-22'!K33-SUM('Expenditures 15-22'!G33,'Expenditures 15-22'!I33)+'Expenditures 15-22'!D223</f>
        <v>42370321</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6134155</v>
      </c>
      <c r="F21" s="759"/>
      <c r="G21" s="761">
        <f>'Expenditures 15-22'!K42-SUM('Expenditures 15-22'!G42,'Expenditures 15-22'!I42)+'Expenditures 15-22'!K120-SUM('Expenditures 15-22'!G120,'Expenditures 15-22'!I120)+'Expenditures 15-22'!K174-SUM('Expenditures 15-22'!G174,'Expenditures 15-22'!I174)+'Expenditures 15-22'!D232</f>
        <v>6134155</v>
      </c>
      <c r="H21" s="286"/>
      <c r="I21" s="215"/>
    </row>
    <row r="22" spans="1:9" s="2" customFormat="1" ht="12" customHeight="1" x14ac:dyDescent="0.2">
      <c r="A22" s="758" t="s">
        <v>644</v>
      </c>
      <c r="B22" s="754"/>
      <c r="C22" s="753">
        <v>2200</v>
      </c>
      <c r="D22" s="759"/>
      <c r="E22" s="760">
        <f>'Expenditures 15-22'!K47-SUM('Expenditures 15-22'!G47,'Expenditures 15-22'!I47)+'Expenditures 15-22'!D237</f>
        <v>2990219</v>
      </c>
      <c r="F22" s="759"/>
      <c r="G22" s="761">
        <f>'Expenditures 15-22'!K47-SUM('Expenditures 15-22'!G47,'Expenditures 15-22'!I47)+'Expenditures 15-22'!D237</f>
        <v>2990219</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1079054</v>
      </c>
      <c r="F23" s="759"/>
      <c r="G23" s="760">
        <f>'Expenditures 15-22'!K53-SUM('Expenditures 15-22'!G53,'Expenditures 15-22'!I53)+'Expenditures 15-22'!D251+'Expenditures 15-22'!K323-SUM('Expenditures 15-22'!G323,'Expenditures 15-22'!I323)</f>
        <v>1079054</v>
      </c>
      <c r="H23" s="286"/>
      <c r="I23" s="215"/>
    </row>
    <row r="24" spans="1:9" s="2" customFormat="1" ht="12" customHeight="1" x14ac:dyDescent="0.2">
      <c r="A24" s="758" t="s">
        <v>646</v>
      </c>
      <c r="B24" s="754"/>
      <c r="C24" s="753">
        <v>2400</v>
      </c>
      <c r="D24" s="759"/>
      <c r="E24" s="760">
        <f>'Expenditures 15-22'!K57-SUM('Expenditures 15-22'!G57,'Expenditures 15-22'!I57)+'Expenditures 15-22'!D255</f>
        <v>3670101</v>
      </c>
      <c r="F24" s="759"/>
      <c r="G24" s="761">
        <f>'Expenditures 15-22'!K57-SUM('Expenditures 15-22'!G57,'Expenditures 15-22'!I57)+'Expenditures 15-22'!D255</f>
        <v>3670101</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210981</v>
      </c>
      <c r="E26" s="760">
        <f>'Expenditures 15-22'!K122-SUM('Expenditures 15-22'!G122,'Expenditures 15-22'!I122)+E7</f>
        <v>0</v>
      </c>
      <c r="F26" s="760">
        <f>'Expenditures 15-22'!K59-SUM('Expenditures 15-22'!G59,'Expenditures 15-22'!I59)+'Expenditures 15-22'!D257-E7</f>
        <v>210981</v>
      </c>
      <c r="G26" s="761">
        <f>'Expenditures 15-22'!K122-SUM('Expenditures 15-22'!G122,'Expenditures 15-22'!I122)+E7</f>
        <v>0</v>
      </c>
      <c r="H26" s="286"/>
      <c r="I26" s="215"/>
    </row>
    <row r="27" spans="1:9" s="2" customFormat="1" ht="12" customHeight="1" x14ac:dyDescent="0.2">
      <c r="A27" s="758" t="s">
        <v>532</v>
      </c>
      <c r="B27" s="756"/>
      <c r="C27" s="753">
        <v>2520</v>
      </c>
      <c r="D27" s="760">
        <f>'Expenditures 15-22'!K60-SUM('Expenditures 15-22'!G60,'Expenditures 15-22'!I60)+'Expenditures 15-22'!D258-E8</f>
        <v>550791</v>
      </c>
      <c r="E27" s="760">
        <f>E8</f>
        <v>0</v>
      </c>
      <c r="F27" s="760">
        <f>'Expenditures 15-22'!K60-SUM('Expenditures 15-22'!G60,'Expenditures 15-22'!I60)+'Expenditures 15-22'!D258-E8</f>
        <v>550791</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8146336</v>
      </c>
      <c r="F28" s="763">
        <f>'Expenditures 15-22'!K61-SUM('Expenditures 15-22'!G61,'Expenditures 15-22'!I61)+'Expenditures 15-22'!K124-SUM('Expenditures 15-22'!G124,'Expenditures 15-22'!I124)+'Expenditures 15-22'!D260-E9</f>
        <v>8146336</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2708042</v>
      </c>
      <c r="F29" s="759"/>
      <c r="G29" s="761">
        <f>'Expenditures 15-22'!K62-SUM('Expenditures 15-22'!G62,'Expenditures 15-22'!I62)+'Expenditures 15-22'!K125-SUM('Expenditures 15-22'!G125,'Expenditures 15-22'!I125)+'Expenditures 15-22'!K176-SUM('Expenditures 15-22'!G176,'Expenditures 15-22'!I176)+'Expenditures 15-22'!D261</f>
        <v>2708042</v>
      </c>
      <c r="H29" s="392"/>
    </row>
    <row r="30" spans="1:9" ht="12" customHeight="1" x14ac:dyDescent="0.2">
      <c r="A30" s="758" t="s">
        <v>106</v>
      </c>
      <c r="B30" s="756"/>
      <c r="C30" s="753">
        <v>2560</v>
      </c>
      <c r="D30" s="759"/>
      <c r="E30" s="760">
        <f>'Expenditures 15-22'!K63-SUM('Expenditures 15-22'!G63,'Expenditures 15-22'!I63)+'Expenditures 15-22'!D262-E10</f>
        <v>1059732</v>
      </c>
      <c r="F30" s="759"/>
      <c r="G30" s="760">
        <f>'Expenditures 15-22'!K63-SUM('Expenditures 15-22'!G63,'Expenditures 15-22'!I63)+'Expenditures 15-22'!D262-E10</f>
        <v>1059732</v>
      </c>
    </row>
    <row r="31" spans="1:9" ht="12" customHeight="1" x14ac:dyDescent="0.2">
      <c r="A31" s="758" t="s">
        <v>107</v>
      </c>
      <c r="B31" s="756"/>
      <c r="C31" s="753">
        <v>2570</v>
      </c>
      <c r="D31" s="760">
        <f>'Expenditures 15-22'!K64-SUM('Expenditures 15-22'!G64,'Expenditures 15-22'!I64)+'Expenditures 15-22'!D263-E12</f>
        <v>738127</v>
      </c>
      <c r="E31" s="760">
        <f>E12</f>
        <v>0</v>
      </c>
      <c r="F31" s="760">
        <f>'Expenditures 15-22'!K64-SUM('Expenditures 15-22'!G64,'Expenditures 15-22'!I64)+'Expenditures 15-22'!D263-E12</f>
        <v>738127</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239285</v>
      </c>
      <c r="F35" s="759"/>
      <c r="G35" s="760">
        <f>'Expenditures 15-22'!K69-SUM('Expenditures 15-22'!G69,'Expenditures 15-22'!I69)+'Expenditures 15-22'!D268</f>
        <v>239285</v>
      </c>
    </row>
    <row r="36" spans="1:7" ht="12" customHeight="1" x14ac:dyDescent="0.2">
      <c r="A36" s="758" t="s">
        <v>464</v>
      </c>
      <c r="B36" s="756"/>
      <c r="C36" s="753">
        <v>2640</v>
      </c>
      <c r="D36" s="760">
        <f>'Expenditures 15-22'!K70-SUM('Expenditures 15-22'!G70,'Expenditures 15-22'!I70)+'Expenditures 15-22'!D269-E13</f>
        <v>447984</v>
      </c>
      <c r="E36" s="760">
        <f>E13</f>
        <v>0</v>
      </c>
      <c r="F36" s="760">
        <f>'Expenditures 15-22'!K70-SUM('Expenditures 15-22'!G70,'Expenditures 15-22'!I70)+'Expenditures 15-22'!D269-E13</f>
        <v>447984</v>
      </c>
      <c r="G36" s="760">
        <f>E13</f>
        <v>0</v>
      </c>
    </row>
    <row r="37" spans="1:7" ht="12" customHeight="1" x14ac:dyDescent="0.2">
      <c r="A37" s="758" t="s">
        <v>465</v>
      </c>
      <c r="B37" s="756"/>
      <c r="C37" s="753">
        <v>2660</v>
      </c>
      <c r="D37" s="760">
        <f>'Expenditures 15-22'!K71-SUM('Expenditures 15-22'!G71,'Expenditures 15-22'!I71)+'Expenditures 15-22'!D270-E14</f>
        <v>387762</v>
      </c>
      <c r="E37" s="760">
        <f>E14</f>
        <v>0</v>
      </c>
      <c r="F37" s="760">
        <f>'Expenditures 15-22'!K71-SUM('Expenditures 15-22'!G71,'Expenditures 15-22'!I71)+'Expenditures 15-22'!D270-E14</f>
        <v>387762</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668466</v>
      </c>
      <c r="F38" s="759"/>
      <c r="G38" s="760">
        <f>'Expenditures 15-22'!K73-SUM('Expenditures 15-22'!G73,'Expenditures 15-22'!I73)+'Expenditures 15-22'!K128-SUM('Expenditures 15-22'!G128,'Expenditures 15-22'!I128)+'Expenditures 15-22'!K177-SUM('Expenditures 15-22'!G177,'Expenditures 15-22'!I177)+'Expenditures 15-22'!D272</f>
        <v>668466</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272747</v>
      </c>
      <c r="F39" s="759"/>
      <c r="G39" s="760">
        <f>'Expenditures 15-22'!K75-SUM('Expenditures 15-22'!G75,'Expenditures 15-22'!I75)+'Expenditures 15-22'!K130-SUM('Expenditures 15-22'!G130,'Expenditures 15-22'!I130)+'Expenditures 15-22'!K179-SUM('Expenditures 15-22'!G179,'Expenditures 15-22'!I179)+'Expenditures 15-22'!D274</f>
        <v>272747</v>
      </c>
    </row>
    <row r="40" spans="1:7" ht="12" customHeight="1" x14ac:dyDescent="0.2">
      <c r="A40" s="775" t="s">
        <v>162</v>
      </c>
      <c r="B40" s="776"/>
      <c r="C40" s="777"/>
      <c r="D40" s="763">
        <f>SUM(D19:D39)</f>
        <v>2335645</v>
      </c>
      <c r="E40" s="763">
        <f>SUM(E19:E39)</f>
        <v>69338458</v>
      </c>
      <c r="F40" s="763">
        <f>SUM(F19:F39)</f>
        <v>10481981</v>
      </c>
      <c r="G40" s="763">
        <f>SUM(G19:G39)</f>
        <v>61192122</v>
      </c>
    </row>
    <row r="41" spans="1:7" x14ac:dyDescent="0.2">
      <c r="A41" s="286"/>
      <c r="B41" s="215"/>
      <c r="C41" s="287"/>
      <c r="D41" s="2490" t="s">
        <v>602</v>
      </c>
      <c r="E41" s="2491"/>
      <c r="F41" s="767" t="s">
        <v>603</v>
      </c>
      <c r="G41" s="774"/>
    </row>
    <row r="42" spans="1:7" ht="12" customHeight="1" x14ac:dyDescent="0.2">
      <c r="A42" s="286"/>
      <c r="B42" s="215"/>
      <c r="C42" s="287"/>
      <c r="D42" s="768" t="s">
        <v>551</v>
      </c>
      <c r="E42" s="764">
        <f>D40</f>
        <v>2335645</v>
      </c>
      <c r="F42" s="768" t="s">
        <v>553</v>
      </c>
      <c r="G42" s="764">
        <f>F40</f>
        <v>10481981</v>
      </c>
    </row>
    <row r="43" spans="1:7" ht="12" customHeight="1" x14ac:dyDescent="0.2">
      <c r="A43" s="286"/>
      <c r="B43" s="215"/>
      <c r="C43" s="287"/>
      <c r="D43" s="768" t="s">
        <v>552</v>
      </c>
      <c r="E43" s="764">
        <f>E40</f>
        <v>69338458</v>
      </c>
      <c r="F43" s="768" t="s">
        <v>552</v>
      </c>
      <c r="G43" s="764">
        <f>G40</f>
        <v>61192122</v>
      </c>
    </row>
    <row r="44" spans="1:7" ht="12" customHeight="1" x14ac:dyDescent="0.2">
      <c r="A44" s="286"/>
      <c r="B44" s="215"/>
      <c r="C44" s="215"/>
      <c r="D44" s="778" t="s">
        <v>1165</v>
      </c>
      <c r="E44" s="779">
        <f>(E42/E43)</f>
        <v>3.3684697747388616E-2</v>
      </c>
      <c r="F44" s="778" t="s">
        <v>1165</v>
      </c>
      <c r="G44" s="779">
        <f>(G42/G43)</f>
        <v>0.17129624954009603</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AE15" sqref="AE15"/>
      <selection pane="bottomLeft" activeCell="AE15" sqref="AE15"/>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495" t="s">
        <v>1651</v>
      </c>
      <c r="B1" s="2495"/>
      <c r="C1" s="2495"/>
      <c r="D1" s="2495"/>
      <c r="E1" s="2495"/>
    </row>
    <row r="2" spans="1:7" ht="14.25" customHeight="1" x14ac:dyDescent="0.2">
      <c r="A2" s="1908" t="s">
        <v>1652</v>
      </c>
      <c r="B2" s="1908"/>
      <c r="C2" s="1908"/>
      <c r="D2" s="1908"/>
      <c r="E2" s="1909"/>
    </row>
    <row r="3" spans="1:7" ht="15" customHeight="1" x14ac:dyDescent="0.2">
      <c r="A3" s="1908" t="s">
        <v>2014</v>
      </c>
      <c r="B3" s="1908"/>
      <c r="C3" s="1908"/>
      <c r="D3" s="1908"/>
      <c r="E3" s="1909"/>
    </row>
    <row r="4" spans="1:7" ht="3.75" customHeight="1" x14ac:dyDescent="0.2">
      <c r="A4" s="1908"/>
      <c r="B4" s="1908"/>
      <c r="C4" s="1908"/>
      <c r="D4" s="1908"/>
      <c r="E4" s="1909"/>
    </row>
    <row r="5" spans="1:7" ht="15" x14ac:dyDescent="0.25">
      <c r="A5" s="2499" t="s">
        <v>1935</v>
      </c>
      <c r="B5" s="2500"/>
      <c r="C5" s="2500"/>
      <c r="D5" s="2500"/>
      <c r="E5" s="2500"/>
    </row>
    <row r="6" spans="1:7" ht="12" customHeight="1" x14ac:dyDescent="0.25">
      <c r="A6" s="1911"/>
      <c r="B6" s="2501" t="str">
        <f>COVER!A17</f>
        <v>Lyons Twp HSD 204</v>
      </c>
      <c r="C6" s="2501"/>
      <c r="D6" s="2501"/>
      <c r="E6" s="1912"/>
    </row>
    <row r="7" spans="1:7" ht="11.25" customHeight="1" x14ac:dyDescent="0.25">
      <c r="A7" s="1911"/>
      <c r="B7" s="2502">
        <f>COVER!A13</f>
        <v>6016204017</v>
      </c>
      <c r="C7" s="2502"/>
      <c r="D7" s="2502"/>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1930</v>
      </c>
      <c r="B9" s="1915"/>
      <c r="C9" s="1915"/>
      <c r="D9" s="1916"/>
      <c r="E9" s="1917"/>
    </row>
    <row r="10" spans="1:7" ht="27.75" customHeight="1" x14ac:dyDescent="0.2">
      <c r="A10" s="1918" t="s">
        <v>1729</v>
      </c>
      <c r="B10" s="1919"/>
      <c r="C10" s="1919"/>
      <c r="D10" s="1983"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c r="C13" s="1922"/>
      <c r="D13" s="1925"/>
      <c r="E13" s="1924"/>
    </row>
    <row r="14" spans="1:7" ht="12" customHeight="1" x14ac:dyDescent="0.2">
      <c r="A14" s="1921" t="s">
        <v>1663</v>
      </c>
      <c r="B14" s="1922" t="s">
        <v>2099</v>
      </c>
      <c r="C14" s="1922" t="s">
        <v>2099</v>
      </c>
      <c r="D14" s="1925"/>
      <c r="E14" s="1924" t="s">
        <v>2105</v>
      </c>
    </row>
    <row r="15" spans="1:7" ht="12" customHeight="1" x14ac:dyDescent="0.2">
      <c r="A15" s="1921" t="s">
        <v>1664</v>
      </c>
      <c r="B15" s="1922" t="s">
        <v>2099</v>
      </c>
      <c r="C15" s="1922" t="s">
        <v>2099</v>
      </c>
      <c r="D15" s="1925"/>
      <c r="E15" s="1924" t="s">
        <v>2106</v>
      </c>
    </row>
    <row r="16" spans="1:7" ht="12" customHeight="1" x14ac:dyDescent="0.2">
      <c r="A16" s="1921" t="s">
        <v>1665</v>
      </c>
      <c r="B16" s="1922" t="s">
        <v>2099</v>
      </c>
      <c r="C16" s="1922"/>
      <c r="D16" s="1925"/>
      <c r="E16" s="1924" t="s">
        <v>2158</v>
      </c>
    </row>
    <row r="17" spans="1:11" ht="12" customHeight="1" x14ac:dyDescent="0.2">
      <c r="A17" s="1921" t="s">
        <v>1666</v>
      </c>
      <c r="B17" s="1922"/>
      <c r="C17" s="1922"/>
      <c r="D17" s="1925"/>
      <c r="E17" s="1924"/>
    </row>
    <row r="18" spans="1:11" ht="12" customHeight="1" x14ac:dyDescent="0.2">
      <c r="A18" s="1921" t="s">
        <v>1667</v>
      </c>
      <c r="B18" s="1922" t="s">
        <v>2099</v>
      </c>
      <c r="C18" s="1922"/>
      <c r="D18" s="1925"/>
      <c r="E18" s="1924" t="s">
        <v>2157</v>
      </c>
    </row>
    <row r="19" spans="1:11" ht="12" customHeight="1" x14ac:dyDescent="0.2">
      <c r="A19" s="1921" t="s">
        <v>1915</v>
      </c>
      <c r="B19" s="1922" t="s">
        <v>2099</v>
      </c>
      <c r="C19" s="1922" t="s">
        <v>2099</v>
      </c>
      <c r="D19" s="1925"/>
      <c r="E19" s="1924" t="s">
        <v>2107</v>
      </c>
    </row>
    <row r="20" spans="1:11" ht="12" customHeight="1" x14ac:dyDescent="0.2">
      <c r="A20" s="1921" t="s">
        <v>1916</v>
      </c>
      <c r="B20" s="1922" t="s">
        <v>2099</v>
      </c>
      <c r="C20" s="1922" t="s">
        <v>2099</v>
      </c>
      <c r="D20" s="1925"/>
      <c r="E20" s="1924" t="s">
        <v>2108</v>
      </c>
    </row>
    <row r="21" spans="1:11" ht="12" customHeight="1" x14ac:dyDescent="0.2">
      <c r="A21" s="1921" t="s">
        <v>1917</v>
      </c>
      <c r="B21" s="1922" t="s">
        <v>2099</v>
      </c>
      <c r="C21" s="1922" t="s">
        <v>2099</v>
      </c>
      <c r="D21" s="1925"/>
      <c r="E21" s="1924" t="s">
        <v>2109</v>
      </c>
    </row>
    <row r="22" spans="1:11" ht="12" customHeight="1" x14ac:dyDescent="0.2">
      <c r="A22" s="1921" t="s">
        <v>1918</v>
      </c>
      <c r="B22" s="1922"/>
      <c r="C22" s="1922"/>
      <c r="D22" s="1925"/>
      <c r="E22" s="1924"/>
    </row>
    <row r="23" spans="1:11" ht="12" customHeight="1" x14ac:dyDescent="0.2">
      <c r="A23" s="1921" t="s">
        <v>1919</v>
      </c>
      <c r="B23" s="1922"/>
      <c r="C23" s="1922"/>
      <c r="D23" s="1925"/>
      <c r="E23" s="1924"/>
    </row>
    <row r="24" spans="1:11" ht="12" customHeight="1" x14ac:dyDescent="0.2">
      <c r="A24" s="1921" t="s">
        <v>1920</v>
      </c>
      <c r="B24" s="1922"/>
      <c r="C24" s="1922"/>
      <c r="D24" s="1925"/>
      <c r="E24" s="1924"/>
    </row>
    <row r="25" spans="1:11" ht="12" customHeight="1" x14ac:dyDescent="0.2">
      <c r="A25" s="1921" t="s">
        <v>1921</v>
      </c>
      <c r="B25" s="1922"/>
      <c r="C25" s="1922"/>
      <c r="D25" s="1925"/>
      <c r="E25" s="1924"/>
    </row>
    <row r="26" spans="1:11" ht="12" customHeight="1" x14ac:dyDescent="0.2">
      <c r="A26" s="1921" t="s">
        <v>1922</v>
      </c>
      <c r="B26" s="1922"/>
      <c r="C26" s="1922"/>
      <c r="D26" s="1925"/>
      <c r="E26" s="1924"/>
    </row>
    <row r="27" spans="1:11" x14ac:dyDescent="0.2">
      <c r="A27" s="1921" t="s">
        <v>1923</v>
      </c>
      <c r="B27" s="1922" t="s">
        <v>2099</v>
      </c>
      <c r="C27" s="1922" t="s">
        <v>2099</v>
      </c>
      <c r="D27" s="1925"/>
      <c r="E27" s="1924" t="s">
        <v>2110</v>
      </c>
    </row>
    <row r="28" spans="1:11" ht="12" customHeight="1" x14ac:dyDescent="0.2">
      <c r="A28" s="1921" t="s">
        <v>1924</v>
      </c>
      <c r="B28" s="1922"/>
      <c r="C28" s="1922"/>
      <c r="D28" s="1925"/>
      <c r="E28" s="1924"/>
    </row>
    <row r="29" spans="1:11" ht="12" customHeight="1" x14ac:dyDescent="0.2">
      <c r="A29" s="1921" t="s">
        <v>1925</v>
      </c>
      <c r="B29" s="1922" t="s">
        <v>2099</v>
      </c>
      <c r="C29" s="1922" t="s">
        <v>2099</v>
      </c>
      <c r="D29" s="1925"/>
      <c r="E29" s="1924" t="s">
        <v>2111</v>
      </c>
    </row>
    <row r="30" spans="1:11" ht="12" customHeight="1" x14ac:dyDescent="0.2">
      <c r="A30" s="1921" t="s">
        <v>1926</v>
      </c>
      <c r="B30" s="1922" t="s">
        <v>2099</v>
      </c>
      <c r="C30" s="1922" t="s">
        <v>2099</v>
      </c>
      <c r="D30" s="1925"/>
      <c r="E30" s="1924" t="s">
        <v>2112</v>
      </c>
    </row>
    <row r="31" spans="1:11" ht="12" customHeight="1" x14ac:dyDescent="0.2">
      <c r="A31" s="1921" t="s">
        <v>1927</v>
      </c>
      <c r="B31" s="1922"/>
      <c r="C31" s="1922"/>
      <c r="D31" s="1925"/>
      <c r="E31" s="1924"/>
      <c r="K31" s="1935"/>
    </row>
    <row r="32" spans="1:11" ht="12" customHeight="1" x14ac:dyDescent="0.2">
      <c r="A32" s="1921" t="s">
        <v>1928</v>
      </c>
      <c r="B32" s="1922"/>
      <c r="C32" s="1922"/>
      <c r="D32" s="1925"/>
      <c r="E32" s="1924"/>
    </row>
    <row r="33" spans="1:5" ht="12" customHeight="1" x14ac:dyDescent="0.2">
      <c r="A33" s="1921" t="s">
        <v>1929</v>
      </c>
      <c r="B33" s="1922"/>
      <c r="C33" s="1922"/>
      <c r="D33" s="1925"/>
      <c r="E33" s="1924"/>
    </row>
    <row r="34" spans="1:5" ht="12" customHeight="1" x14ac:dyDescent="0.25">
      <c r="A34" s="1926"/>
      <c r="B34" s="1926"/>
      <c r="C34" s="1926"/>
      <c r="D34" s="1926"/>
      <c r="E34" s="1926"/>
    </row>
    <row r="35" spans="1:5" ht="12" customHeight="1" x14ac:dyDescent="0.2">
      <c r="A35" s="1927" t="s">
        <v>1669</v>
      </c>
      <c r="B35" s="2503"/>
      <c r="C35" s="2503"/>
      <c r="D35" s="2503"/>
      <c r="E35" s="2504"/>
    </row>
    <row r="36" spans="1:5" ht="12" customHeight="1" x14ac:dyDescent="0.2">
      <c r="A36" s="2505"/>
      <c r="B36" s="2506"/>
      <c r="C36" s="2506"/>
      <c r="D36" s="2506"/>
      <c r="E36" s="2507"/>
    </row>
    <row r="37" spans="1:5" ht="12" customHeight="1" x14ac:dyDescent="0.2">
      <c r="A37" s="2505"/>
      <c r="B37" s="2506"/>
      <c r="C37" s="2506"/>
      <c r="D37" s="2506"/>
      <c r="E37" s="2507"/>
    </row>
    <row r="38" spans="1:5" ht="12" customHeight="1" x14ac:dyDescent="0.2">
      <c r="A38" s="2508"/>
      <c r="B38" s="2509"/>
      <c r="C38" s="2509"/>
      <c r="D38" s="2509"/>
      <c r="E38" s="2510"/>
    </row>
    <row r="39" spans="1:5" ht="4.5" hidden="1" customHeight="1" x14ac:dyDescent="0.2">
      <c r="A39" s="1928"/>
      <c r="B39" s="1928"/>
      <c r="C39" s="1928"/>
      <c r="D39" s="1928"/>
      <c r="E39" s="1928"/>
    </row>
    <row r="40" spans="1:5" s="1926" customFormat="1" ht="12" customHeight="1" x14ac:dyDescent="0.25">
      <c r="A40" s="1929" t="s">
        <v>1668</v>
      </c>
      <c r="B40" s="2511"/>
      <c r="C40" s="2511"/>
      <c r="D40" s="2511"/>
      <c r="E40" s="2512"/>
    </row>
    <row r="41" spans="1:5" s="1926" customFormat="1" ht="12" customHeight="1" x14ac:dyDescent="0.25">
      <c r="A41" s="2513"/>
      <c r="B41" s="2514"/>
      <c r="C41" s="2514"/>
      <c r="D41" s="2514"/>
      <c r="E41" s="2515"/>
    </row>
    <row r="42" spans="1:5" s="1926" customFormat="1" ht="12" customHeight="1" x14ac:dyDescent="0.25">
      <c r="A42" s="2513"/>
      <c r="B42" s="2514"/>
      <c r="C42" s="2514"/>
      <c r="D42" s="2514"/>
      <c r="E42" s="2515"/>
    </row>
    <row r="43" spans="1:5" s="1926" customFormat="1" ht="15" x14ac:dyDescent="0.25">
      <c r="A43" s="2496"/>
      <c r="B43" s="2497"/>
      <c r="C43" s="2497"/>
      <c r="D43" s="2497"/>
      <c r="E43" s="2498"/>
    </row>
    <row r="44" spans="1:5" s="1926" customFormat="1" ht="12" hidden="1" customHeight="1" x14ac:dyDescent="0.25">
      <c r="A44" s="2496"/>
      <c r="B44" s="2497"/>
      <c r="C44" s="2497"/>
      <c r="D44" s="2497"/>
      <c r="E44" s="2498"/>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E15" sqref="AE15"/>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466</v>
      </c>
      <c r="G1" s="1588"/>
    </row>
    <row r="2" spans="1:10" ht="11.85" customHeight="1" x14ac:dyDescent="0.2">
      <c r="A2" s="1583"/>
      <c r="B2" s="1584"/>
      <c r="E2" s="1586"/>
      <c r="F2" s="1589" t="s">
        <v>327</v>
      </c>
      <c r="G2" s="1588"/>
    </row>
    <row r="3" spans="1:10" ht="11.85" customHeight="1" x14ac:dyDescent="0.2">
      <c r="E3" s="1586"/>
      <c r="F3" s="1589" t="s">
        <v>467</v>
      </c>
      <c r="G3" s="1586"/>
    </row>
    <row r="4" spans="1:10" ht="11.85" customHeight="1" x14ac:dyDescent="0.2">
      <c r="E4" s="1586"/>
      <c r="F4" s="1589" t="s">
        <v>1014</v>
      </c>
      <c r="G4" s="1586"/>
    </row>
    <row r="5" spans="1:10" ht="12.2" customHeight="1" x14ac:dyDescent="0.2">
      <c r="F5" s="1589"/>
    </row>
    <row r="6" spans="1:10" x14ac:dyDescent="0.2">
      <c r="A6" s="1590" t="s">
        <v>761</v>
      </c>
      <c r="B6" s="1591"/>
      <c r="C6" s="1591"/>
      <c r="D6" s="1591"/>
      <c r="E6" s="1592"/>
      <c r="F6" s="1593"/>
      <c r="G6" s="1584"/>
      <c r="H6" s="1594" t="s">
        <v>1191</v>
      </c>
      <c r="I6" s="2521" t="str">
        <f>COVER!A17</f>
        <v>Lyons Twp HSD 204</v>
      </c>
      <c r="J6" s="2522"/>
    </row>
    <row r="7" spans="1:10" x14ac:dyDescent="0.2">
      <c r="A7" s="2523" t="s">
        <v>1015</v>
      </c>
      <c r="B7" s="2524"/>
      <c r="C7" s="2524"/>
      <c r="D7" s="2524"/>
      <c r="E7" s="2525"/>
      <c r="F7" s="1595"/>
      <c r="G7" s="1584"/>
      <c r="H7" s="1594" t="s">
        <v>431</v>
      </c>
      <c r="I7" s="2526">
        <f>COVER!A13</f>
        <v>6016204017</v>
      </c>
      <c r="J7" s="2526"/>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2015</v>
      </c>
      <c r="F9" s="1605"/>
      <c r="G9" s="1605"/>
      <c r="H9" s="1606" t="s">
        <v>2016</v>
      </c>
      <c r="I9" s="1605"/>
      <c r="J9" s="1607"/>
    </row>
    <row r="10" spans="1:10" s="1615" customFormat="1" ht="13.5" customHeight="1" x14ac:dyDescent="0.2">
      <c r="A10" s="1608"/>
      <c r="B10" s="1609"/>
      <c r="C10" s="1610"/>
      <c r="D10" s="1611"/>
      <c r="E10" s="1612" t="s">
        <v>493</v>
      </c>
      <c r="F10" s="1613" t="s">
        <v>494</v>
      </c>
      <c r="G10" s="1614"/>
      <c r="H10" s="1613" t="s">
        <v>493</v>
      </c>
      <c r="I10" s="1613" t="s">
        <v>494</v>
      </c>
      <c r="J10" s="1613"/>
    </row>
    <row r="11" spans="1:10" s="1615" customFormat="1" ht="22.5" x14ac:dyDescent="0.2">
      <c r="A11" s="2527" t="s">
        <v>560</v>
      </c>
      <c r="B11" s="2528"/>
      <c r="C11" s="2529"/>
      <c r="D11" s="1616" t="s">
        <v>1017</v>
      </c>
      <c r="E11" s="1616" t="s">
        <v>67</v>
      </c>
      <c r="F11" s="1616" t="s">
        <v>7</v>
      </c>
      <c r="G11" s="1617" t="s">
        <v>162</v>
      </c>
      <c r="H11" s="1617" t="s">
        <v>67</v>
      </c>
      <c r="I11" s="1616" t="s">
        <v>7</v>
      </c>
      <c r="J11" s="1617" t="s">
        <v>162</v>
      </c>
    </row>
    <row r="12" spans="1:10" ht="15" customHeight="1" x14ac:dyDescent="0.2">
      <c r="A12" s="1618">
        <v>1</v>
      </c>
      <c r="B12" s="1619" t="s">
        <v>959</v>
      </c>
      <c r="C12" s="1620"/>
      <c r="D12" s="1621">
        <v>2320</v>
      </c>
      <c r="E12" s="1622">
        <f>'Expenditures 15-22'!K50</f>
        <v>474827</v>
      </c>
      <c r="F12" s="1623"/>
      <c r="G12" s="1622">
        <f t="shared" ref="G12:G18" si="0">SUM(E12:F12)</f>
        <v>474827</v>
      </c>
      <c r="H12" s="1624">
        <v>453657</v>
      </c>
      <c r="I12" s="1623"/>
      <c r="J12" s="1622">
        <f t="shared" ref="J12:J18" si="1">SUM(H12:I12)</f>
        <v>453657</v>
      </c>
    </row>
    <row r="13" spans="1:10" ht="15" customHeight="1" x14ac:dyDescent="0.2">
      <c r="A13" s="1618">
        <v>2</v>
      </c>
      <c r="B13" s="1619" t="s">
        <v>45</v>
      </c>
      <c r="C13" s="1620"/>
      <c r="D13" s="1621">
        <v>2330</v>
      </c>
      <c r="E13" s="1622">
        <f>'Expenditures 15-22'!K51</f>
        <v>0</v>
      </c>
      <c r="F13" s="1623"/>
      <c r="G13" s="1622">
        <f t="shared" si="0"/>
        <v>0</v>
      </c>
      <c r="H13" s="1624"/>
      <c r="I13" s="1623"/>
      <c r="J13" s="1622">
        <f t="shared" si="1"/>
        <v>0</v>
      </c>
    </row>
    <row r="14" spans="1:10" ht="15" customHeight="1" x14ac:dyDescent="0.2">
      <c r="A14" s="1618">
        <v>3</v>
      </c>
      <c r="B14" s="1619" t="s">
        <v>46</v>
      </c>
      <c r="C14" s="1620"/>
      <c r="D14" s="1625">
        <v>2490</v>
      </c>
      <c r="E14" s="1622">
        <f>'Expenditures 15-22'!K56</f>
        <v>45543</v>
      </c>
      <c r="F14" s="1623"/>
      <c r="G14" s="1622">
        <f t="shared" si="0"/>
        <v>45543</v>
      </c>
      <c r="H14" s="1624">
        <v>52000</v>
      </c>
      <c r="I14" s="1623"/>
      <c r="J14" s="1622">
        <f t="shared" si="1"/>
        <v>52000</v>
      </c>
    </row>
    <row r="15" spans="1:10" ht="15" customHeight="1" x14ac:dyDescent="0.2">
      <c r="A15" s="1618">
        <v>4</v>
      </c>
      <c r="B15" s="1619" t="s">
        <v>1235</v>
      </c>
      <c r="C15" s="1620"/>
      <c r="D15" s="1621">
        <v>2510</v>
      </c>
      <c r="E15" s="1622">
        <f>'Expenditures 15-22'!K59</f>
        <v>208651</v>
      </c>
      <c r="F15" s="1622">
        <f>'Expenditures 15-22'!K122</f>
        <v>0</v>
      </c>
      <c r="G15" s="1622">
        <f t="shared" si="0"/>
        <v>208651</v>
      </c>
      <c r="H15" s="1624">
        <v>214478</v>
      </c>
      <c r="I15" s="1624"/>
      <c r="J15" s="1622">
        <f t="shared" si="1"/>
        <v>214478</v>
      </c>
    </row>
    <row r="16" spans="1:10" ht="15" customHeight="1" x14ac:dyDescent="0.2">
      <c r="A16" s="1618">
        <v>5</v>
      </c>
      <c r="B16" s="1619" t="s">
        <v>107</v>
      </c>
      <c r="C16" s="1620"/>
      <c r="D16" s="1621">
        <v>2570</v>
      </c>
      <c r="E16" s="1622">
        <f>'Expenditures 15-22'!K64</f>
        <v>714159</v>
      </c>
      <c r="F16" s="1623"/>
      <c r="G16" s="1622">
        <f t="shared" si="0"/>
        <v>714159</v>
      </c>
      <c r="H16" s="1624">
        <v>762499</v>
      </c>
      <c r="I16" s="1623"/>
      <c r="J16" s="1622">
        <f t="shared" si="1"/>
        <v>762499</v>
      </c>
    </row>
    <row r="17" spans="1:10" ht="15" customHeight="1" x14ac:dyDescent="0.2">
      <c r="A17" s="1618">
        <v>6</v>
      </c>
      <c r="B17" s="1619" t="s">
        <v>1227</v>
      </c>
      <c r="C17" s="1620"/>
      <c r="D17" s="1621">
        <v>2610</v>
      </c>
      <c r="E17" s="1622">
        <f>'Expenditures 15-22'!K67</f>
        <v>0</v>
      </c>
      <c r="F17" s="1623"/>
      <c r="G17" s="1622">
        <f t="shared" si="0"/>
        <v>0</v>
      </c>
      <c r="H17" s="1624"/>
      <c r="I17" s="1623"/>
      <c r="J17" s="1622">
        <f t="shared" si="1"/>
        <v>0</v>
      </c>
    </row>
    <row r="18" spans="1:10" ht="22.5" customHeight="1" x14ac:dyDescent="0.2">
      <c r="A18" s="1899">
        <v>7</v>
      </c>
      <c r="B18" s="2530" t="s">
        <v>8</v>
      </c>
      <c r="C18" s="2531"/>
      <c r="D18" s="2532"/>
      <c r="E18" s="1626"/>
      <c r="F18" s="1626"/>
      <c r="G18" s="1627">
        <f t="shared" si="0"/>
        <v>0</v>
      </c>
      <c r="H18" s="1624"/>
      <c r="I18" s="1624"/>
      <c r="J18" s="1622">
        <f t="shared" si="1"/>
        <v>0</v>
      </c>
    </row>
    <row r="19" spans="1:10" ht="12.75" customHeight="1" thickBot="1" x14ac:dyDescent="0.25">
      <c r="A19" s="1618">
        <v>8</v>
      </c>
      <c r="B19" s="1628" t="s">
        <v>1357</v>
      </c>
      <c r="D19" s="1629"/>
      <c r="E19" s="1630">
        <f t="shared" ref="E19:J19" si="2">SUM(E12:E17)-E18</f>
        <v>1443180</v>
      </c>
      <c r="F19" s="1630">
        <f t="shared" si="2"/>
        <v>0</v>
      </c>
      <c r="G19" s="1630">
        <f t="shared" si="2"/>
        <v>1443180</v>
      </c>
      <c r="H19" s="1630">
        <f t="shared" si="2"/>
        <v>1482634</v>
      </c>
      <c r="I19" s="1630">
        <f t="shared" si="2"/>
        <v>0</v>
      </c>
      <c r="J19" s="1630">
        <f t="shared" si="2"/>
        <v>1482634</v>
      </c>
    </row>
    <row r="20" spans="1:10" ht="25.5" customHeight="1" thickTop="1" x14ac:dyDescent="0.2">
      <c r="A20" s="1618">
        <v>9</v>
      </c>
      <c r="B20" s="2533" t="s">
        <v>2019</v>
      </c>
      <c r="C20" s="2531"/>
      <c r="D20" s="2532"/>
      <c r="E20" s="1631"/>
      <c r="F20" s="1631"/>
      <c r="G20" s="1631"/>
      <c r="H20" s="1631"/>
      <c r="I20" s="1631"/>
      <c r="J20" s="1632">
        <f>IF(AND(G19&gt;0,J19&gt;0),(((J19-G19)/G19)),"Enter Budget Data")</f>
        <v>2.7338239166285565E-2</v>
      </c>
    </row>
    <row r="21" spans="1:10" ht="9" customHeight="1" x14ac:dyDescent="0.2">
      <c r="B21" s="1633"/>
    </row>
    <row r="22" spans="1:10" x14ac:dyDescent="0.2">
      <c r="A22" s="1634" t="s">
        <v>139</v>
      </c>
      <c r="B22" s="1633"/>
    </row>
    <row r="23" spans="1:10" x14ac:dyDescent="0.2">
      <c r="A23" s="1586" t="s">
        <v>2017</v>
      </c>
      <c r="B23" s="1633"/>
    </row>
    <row r="24" spans="1:10" x14ac:dyDescent="0.2">
      <c r="A24" s="1586" t="s">
        <v>2018</v>
      </c>
      <c r="B24" s="1633"/>
    </row>
    <row r="25" spans="1:10" x14ac:dyDescent="0.2">
      <c r="A25" s="1635"/>
      <c r="B25" s="1633"/>
    </row>
    <row r="26" spans="1:10" ht="20.100000000000001" customHeight="1" x14ac:dyDescent="0.2">
      <c r="B26" s="1633"/>
      <c r="C26" s="2538"/>
      <c r="D26" s="2538"/>
      <c r="E26" s="1898"/>
      <c r="F26" s="2537"/>
      <c r="G26" s="2537"/>
    </row>
    <row r="27" spans="1:10" x14ac:dyDescent="0.2">
      <c r="B27" s="1633"/>
      <c r="C27" s="1893" t="s">
        <v>1199</v>
      </c>
      <c r="D27" s="1894"/>
      <c r="E27" s="1895"/>
      <c r="F27" s="2534" t="s">
        <v>1894</v>
      </c>
      <c r="G27" s="2534"/>
    </row>
    <row r="28" spans="1:10" ht="28.5" customHeight="1" x14ac:dyDescent="0.2">
      <c r="B28" s="1633"/>
      <c r="C28" s="2536"/>
      <c r="D28" s="2536"/>
      <c r="E28" s="1897"/>
      <c r="F28" s="2536"/>
      <c r="G28" s="2536"/>
    </row>
    <row r="29" spans="1:10" x14ac:dyDescent="0.2">
      <c r="B29" s="1633"/>
      <c r="C29" s="1891" t="s">
        <v>2026</v>
      </c>
      <c r="E29" s="1896"/>
      <c r="F29" s="2535" t="s">
        <v>1895</v>
      </c>
      <c r="G29" s="2535"/>
    </row>
    <row r="30" spans="1:10" ht="9" customHeight="1" x14ac:dyDescent="0.2">
      <c r="B30" s="1633"/>
      <c r="C30" s="1890"/>
      <c r="E30" s="1892"/>
      <c r="F30" s="1889"/>
      <c r="G30" s="1889"/>
    </row>
    <row r="31" spans="1:10" ht="15" customHeight="1" x14ac:dyDescent="0.2">
      <c r="A31" s="1586"/>
      <c r="B31" s="1636" t="s">
        <v>1200</v>
      </c>
    </row>
    <row r="32" spans="1:10" ht="9" customHeight="1" x14ac:dyDescent="0.2">
      <c r="A32" s="1586"/>
      <c r="B32" s="1634"/>
    </row>
    <row r="33" spans="1:10" ht="12.75" customHeight="1" x14ac:dyDescent="0.2">
      <c r="A33" s="1586"/>
      <c r="B33" s="1637"/>
      <c r="C33" s="2518" t="s">
        <v>138</v>
      </c>
      <c r="D33" s="2519"/>
      <c r="E33" s="2519"/>
      <c r="F33" s="2519"/>
      <c r="G33" s="2519"/>
      <c r="H33" s="2519"/>
      <c r="I33" s="2519"/>
    </row>
    <row r="34" spans="1:10" ht="10.35" customHeight="1" x14ac:dyDescent="0.2">
      <c r="C34" s="2519"/>
      <c r="D34" s="2519"/>
      <c r="E34" s="2519"/>
      <c r="F34" s="2519"/>
      <c r="G34" s="2519"/>
      <c r="H34" s="2519"/>
      <c r="I34" s="2519"/>
    </row>
    <row r="35" spans="1:10" ht="7.5" customHeight="1" x14ac:dyDescent="0.2">
      <c r="C35" s="1638"/>
    </row>
    <row r="36" spans="1:10" ht="13.5" customHeight="1" x14ac:dyDescent="0.2">
      <c r="B36" s="1637"/>
      <c r="C36" s="2520" t="s">
        <v>2091</v>
      </c>
      <c r="D36" s="2519"/>
      <c r="E36" s="2519"/>
      <c r="F36" s="2519"/>
      <c r="G36" s="2519"/>
      <c r="H36" s="2519"/>
      <c r="I36" s="2519"/>
      <c r="J36" s="1639"/>
    </row>
    <row r="37" spans="1:10" ht="22.5" customHeight="1" x14ac:dyDescent="0.2">
      <c r="C37" s="2519"/>
      <c r="D37" s="2519"/>
      <c r="E37" s="2519"/>
      <c r="F37" s="2519"/>
      <c r="G37" s="2519"/>
      <c r="H37" s="2519"/>
      <c r="I37" s="2519"/>
      <c r="J37" s="1639"/>
    </row>
    <row r="38" spans="1:10" ht="7.5" customHeight="1" x14ac:dyDescent="0.2">
      <c r="C38" s="1638"/>
      <c r="D38" s="1640"/>
      <c r="E38" s="1641"/>
      <c r="F38" s="1984"/>
      <c r="G38" s="1641"/>
    </row>
    <row r="39" spans="1:10" ht="13.5" customHeight="1" x14ac:dyDescent="0.2">
      <c r="B39" s="1637"/>
      <c r="C39" s="2516" t="s">
        <v>1028</v>
      </c>
      <c r="D39" s="2517"/>
      <c r="E39" s="2517"/>
      <c r="F39" s="2517"/>
      <c r="G39" s="2517"/>
      <c r="H39" s="2517"/>
      <c r="I39" s="2517"/>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E15" sqref="AE1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Lyons Twp HSD 204</v>
      </c>
    </row>
    <row r="65" spans="2:2" x14ac:dyDescent="0.2">
      <c r="B65" s="394">
        <f>COVER!A13</f>
        <v>6016204017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15" sqref="AE1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2" t="s">
        <v>1097</v>
      </c>
      <c r="C8" s="290" t="s">
        <v>1690</v>
      </c>
      <c r="D8" s="175"/>
    </row>
    <row r="9" spans="1:4" ht="13.5" customHeight="1" x14ac:dyDescent="0.2">
      <c r="A9" s="108"/>
      <c r="B9" s="1580" t="s">
        <v>1098</v>
      </c>
      <c r="C9" s="150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1582</v>
      </c>
      <c r="C15" s="1500" t="s">
        <v>1583</v>
      </c>
    </row>
    <row r="16" spans="1:4" ht="12.75" customHeight="1" x14ac:dyDescent="0.2">
      <c r="C16" s="150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8" sqref="C8"/>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1867</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942975</xdr:colOff>
                <xdr:row>4</xdr:row>
                <xdr:rowOff>66675</xdr:rowOff>
              </from>
              <to>
                <xdr:col>0</xdr:col>
                <xdr:colOff>1857375</xdr:colOff>
                <xdr:row>8</xdr:row>
                <xdr:rowOff>104775</xdr:rowOff>
              </to>
            </anchor>
          </objectPr>
        </oleObject>
      </mc:Choice>
      <mc:Fallback>
        <oleObject progId="AcroExch.Document.7" dvAspect="DVASPECT_ICON" shapeId="84993" r:id="rId4"/>
      </mc:Fallback>
    </mc:AlternateContent>
    <mc:AlternateContent xmlns:mc="http://schemas.openxmlformats.org/markup-compatibility/2006">
      <mc:Choice Requires="x14">
        <oleObject progId="AcroExch.Document.7" dvAspect="DVASPECT_ICON" shapeId="84994" r:id="rId6">
          <objectPr defaultSize="0" r:id="rId7">
            <anchor moveWithCells="1">
              <from>
                <xdr:col>0</xdr:col>
                <xdr:colOff>19050</xdr:colOff>
                <xdr:row>0</xdr:row>
                <xdr:rowOff>28575</xdr:rowOff>
              </from>
              <to>
                <xdr:col>0</xdr:col>
                <xdr:colOff>923925</xdr:colOff>
                <xdr:row>4</xdr:row>
                <xdr:rowOff>66675</xdr:rowOff>
              </to>
            </anchor>
          </objectPr>
        </oleObject>
      </mc:Choice>
      <mc:Fallback>
        <oleObject progId="AcroExch.Document.7" dvAspect="DVASPECT_ICON" shapeId="84994" r:id="rId6"/>
      </mc:Fallback>
    </mc:AlternateContent>
    <mc:AlternateContent xmlns:mc="http://schemas.openxmlformats.org/markup-compatibility/2006">
      <mc:Choice Requires="x14">
        <oleObject progId="AcroExch.Document.7" dvAspect="DVASPECT_ICON" shapeId="84995" r:id="rId8">
          <objectPr defaultSize="0" r:id="rId9">
            <anchor moveWithCells="1">
              <from>
                <xdr:col>0</xdr:col>
                <xdr:colOff>933450</xdr:colOff>
                <xdr:row>0</xdr:row>
                <xdr:rowOff>28575</xdr:rowOff>
              </from>
              <to>
                <xdr:col>0</xdr:col>
                <xdr:colOff>1847850</xdr:colOff>
                <xdr:row>4</xdr:row>
                <xdr:rowOff>66675</xdr:rowOff>
              </to>
            </anchor>
          </objectPr>
        </oleObject>
      </mc:Choice>
      <mc:Fallback>
        <oleObject progId="AcroExch.Document.7" dvAspect="DVASPECT_ICON" shapeId="84995" r:id="rId8"/>
      </mc:Fallback>
    </mc:AlternateContent>
    <mc:AlternateContent xmlns:mc="http://schemas.openxmlformats.org/markup-compatibility/2006">
      <mc:Choice Requires="x14">
        <oleObject progId="AcroExch.Document.7" dvAspect="DVASPECT_ICON" shapeId="84996" r:id="rId10">
          <objectPr defaultSize="0" r:id="rId11">
            <anchor moveWithCells="1">
              <from>
                <xdr:col>0</xdr:col>
                <xdr:colOff>19050</xdr:colOff>
                <xdr:row>4</xdr:row>
                <xdr:rowOff>76200</xdr:rowOff>
              </from>
              <to>
                <xdr:col>0</xdr:col>
                <xdr:colOff>933450</xdr:colOff>
                <xdr:row>8</xdr:row>
                <xdr:rowOff>114300</xdr:rowOff>
              </to>
            </anchor>
          </objectPr>
        </oleObject>
      </mc:Choice>
      <mc:Fallback>
        <oleObject progId="AcroExch.Document.7" dvAspect="DVASPECT_ICON" shapeId="84996" r:id="rId10"/>
      </mc:Fallback>
    </mc:AlternateContent>
    <mc:AlternateContent xmlns:mc="http://schemas.openxmlformats.org/markup-compatibility/2006">
      <mc:Choice Requires="x14">
        <oleObject progId="AcroExch.Document.7" dvAspect="DVASPECT_ICON" shapeId="84997" r:id="rId12">
          <objectPr defaultSize="0" r:id="rId13">
            <anchor moveWithCells="1">
              <from>
                <xdr:col>0</xdr:col>
                <xdr:colOff>2019300</xdr:colOff>
                <xdr:row>2</xdr:row>
                <xdr:rowOff>85725</xdr:rowOff>
              </from>
              <to>
                <xdr:col>1</xdr:col>
                <xdr:colOff>47625</xdr:colOff>
                <xdr:row>6</xdr:row>
                <xdr:rowOff>123825</xdr:rowOff>
              </to>
            </anchor>
          </objectPr>
        </oleObject>
      </mc:Choice>
      <mc:Fallback>
        <oleObject progId="AcroExch.Document.7"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15" sqref="AE15"/>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539" t="s">
        <v>1877</v>
      </c>
      <c r="B1" s="2540"/>
      <c r="C1" s="2540"/>
      <c r="D1" s="2540"/>
      <c r="E1" s="2540"/>
      <c r="F1" s="2541"/>
    </row>
    <row r="2" spans="1:8" ht="39.75" customHeight="1" x14ac:dyDescent="0.2">
      <c r="A2" s="2549" t="s">
        <v>2020</v>
      </c>
      <c r="B2" s="2550"/>
      <c r="C2" s="2550"/>
      <c r="D2" s="2550"/>
      <c r="E2" s="2550"/>
      <c r="F2" s="2551"/>
      <c r="G2" s="1807"/>
      <c r="H2" s="1807"/>
    </row>
    <row r="3" spans="1:8" ht="46.5" customHeight="1" x14ac:dyDescent="0.2">
      <c r="A3" s="2552" t="s">
        <v>1724</v>
      </c>
      <c r="B3" s="2553"/>
      <c r="C3" s="2553"/>
      <c r="D3" s="2553"/>
      <c r="E3" s="2553"/>
      <c r="F3" s="2554"/>
      <c r="G3" s="1807"/>
      <c r="H3" s="1807"/>
    </row>
    <row r="4" spans="1:8" s="1562" customFormat="1" ht="41.25" customHeight="1" x14ac:dyDescent="0.2">
      <c r="A4" s="2555" t="s">
        <v>1876</v>
      </c>
      <c r="B4" s="2556"/>
      <c r="C4" s="2556"/>
      <c r="D4" s="2556"/>
      <c r="E4" s="2556"/>
      <c r="F4" s="2557"/>
    </row>
    <row r="5" spans="1:8" ht="42" customHeight="1" x14ac:dyDescent="0.2">
      <c r="A5" s="1822" t="s">
        <v>560</v>
      </c>
      <c r="B5" s="1563" t="s">
        <v>1879</v>
      </c>
      <c r="C5" s="1563" t="s">
        <v>1880</v>
      </c>
      <c r="D5" s="1563" t="s">
        <v>1878</v>
      </c>
      <c r="E5" s="1563" t="s">
        <v>1881</v>
      </c>
      <c r="F5" s="1563" t="s">
        <v>1634</v>
      </c>
    </row>
    <row r="6" spans="1:8" s="1566" customFormat="1" ht="14.25" customHeight="1" x14ac:dyDescent="0.2">
      <c r="A6" s="1564" t="s">
        <v>1635</v>
      </c>
      <c r="B6" s="1565">
        <f>'Acct Summary 7-8'!C8</f>
        <v>60335272</v>
      </c>
      <c r="C6" s="1565">
        <f>'Acct Summary 7-8'!D8</f>
        <v>8717080</v>
      </c>
      <c r="D6" s="1565">
        <f>'Acct Summary 7-8'!F8</f>
        <v>2708042</v>
      </c>
      <c r="E6" s="1565">
        <f>'Acct Summary 7-8'!I8</f>
        <v>43469</v>
      </c>
      <c r="F6" s="1565">
        <f>SUM(B6:E6)</f>
        <v>71803863</v>
      </c>
    </row>
    <row r="7" spans="1:8" s="1566" customFormat="1" ht="14.25" customHeight="1" thickBot="1" x14ac:dyDescent="0.25">
      <c r="A7" s="1564" t="s">
        <v>1636</v>
      </c>
      <c r="B7" s="1567">
        <f>'Acct Summary 7-8'!C17</f>
        <v>60684389</v>
      </c>
      <c r="C7" s="1567">
        <f>'Acct Summary 7-8'!D17</f>
        <v>8409615</v>
      </c>
      <c r="D7" s="1567">
        <f>'Acct Summary 7-8'!F17</f>
        <v>2708042</v>
      </c>
      <c r="E7" s="1823"/>
      <c r="F7" s="1565">
        <f>SUM(B7:E7)</f>
        <v>71802046</v>
      </c>
    </row>
    <row r="8" spans="1:8" s="1566" customFormat="1" ht="14.25" thickTop="1" thickBot="1" x14ac:dyDescent="0.25">
      <c r="A8" s="1568" t="s">
        <v>1637</v>
      </c>
      <c r="B8" s="1569">
        <f>(B6-B7)</f>
        <v>-349117</v>
      </c>
      <c r="C8" s="1569">
        <f>(C6-C7)</f>
        <v>307465</v>
      </c>
      <c r="D8" s="1569">
        <f>(D6-D7)</f>
        <v>0</v>
      </c>
      <c r="E8" s="1567">
        <f>(E6-E7)</f>
        <v>43469</v>
      </c>
      <c r="F8" s="1570">
        <f>SUM(F6-F7)</f>
        <v>1817</v>
      </c>
    </row>
    <row r="9" spans="1:8" s="1566" customFormat="1" ht="14.25" thickTop="1" thickBot="1" x14ac:dyDescent="0.25">
      <c r="A9" s="1571" t="s">
        <v>2021</v>
      </c>
      <c r="B9" s="1572">
        <f>'Acct Summary 7-8'!C81</f>
        <v>26652254</v>
      </c>
      <c r="C9" s="1572">
        <f>'Acct Summary 7-8'!D81</f>
        <v>6257652</v>
      </c>
      <c r="D9" s="1572">
        <f>'Acct Summary 7-8'!F81</f>
        <v>618720</v>
      </c>
      <c r="E9" s="1572">
        <f>'Acct Summary 7-8'!I81</f>
        <v>3719271</v>
      </c>
      <c r="F9" s="1651">
        <f>SUM(B9:E9)</f>
        <v>37247897</v>
      </c>
    </row>
    <row r="10" spans="1:8" ht="16.5" customHeight="1" thickTop="1" x14ac:dyDescent="0.2">
      <c r="A10" s="1573"/>
      <c r="B10" s="1574"/>
      <c r="C10" s="2543" t="str">
        <f>IF(AND(F8&lt;0,F9&gt;=0,ABS(F8*3)&gt;ABS(F9)),A14,IF(AND(F8&lt;0,F9&gt;0,ABS(F8*3)&lt;=ABS(F9)),A15,IF(AND(F8&lt;0,F9&lt;0),A14,IF(F9=0,A17,A16))))</f>
        <v>Balanced - no deficit reduction plan is required.</v>
      </c>
      <c r="D10" s="2544"/>
      <c r="E10" s="2544"/>
      <c r="F10" s="2545"/>
    </row>
    <row r="11" spans="1:8" ht="19.5" customHeight="1" x14ac:dyDescent="0.2">
      <c r="A11" s="1649"/>
      <c r="B11" s="1650"/>
      <c r="C11" s="2543"/>
      <c r="D11" s="2544"/>
      <c r="E11" s="2544"/>
      <c r="F11" s="2545"/>
      <c r="H11" s="1648"/>
    </row>
    <row r="12" spans="1:8" ht="19.5" customHeight="1" x14ac:dyDescent="0.2">
      <c r="A12" s="1649"/>
      <c r="B12" s="1650"/>
      <c r="C12" s="2543"/>
      <c r="D12" s="2544"/>
      <c r="E12" s="2544"/>
      <c r="F12" s="2545"/>
      <c r="H12" s="1648"/>
    </row>
    <row r="13" spans="1:8" ht="19.5" customHeight="1" x14ac:dyDescent="0.2">
      <c r="A13" s="1649"/>
      <c r="B13" s="1650"/>
      <c r="C13" s="2546"/>
      <c r="D13" s="2547"/>
      <c r="E13" s="2547"/>
      <c r="F13" s="2548"/>
      <c r="H13" s="1648"/>
    </row>
    <row r="14" spans="1:8" s="1521" customFormat="1" hidden="1" x14ac:dyDescent="0.2">
      <c r="A14" s="2542" t="s">
        <v>1949</v>
      </c>
      <c r="B14" s="2542"/>
      <c r="C14" s="2542"/>
      <c r="D14" s="2542"/>
      <c r="E14" s="2542"/>
      <c r="F14" s="1521" t="s">
        <v>1638</v>
      </c>
    </row>
    <row r="15" spans="1:8" hidden="1" x14ac:dyDescent="0.2">
      <c r="A15" s="1512" t="s">
        <v>1721</v>
      </c>
      <c r="F15" s="1575" t="s">
        <v>1639</v>
      </c>
    </row>
    <row r="16" spans="1:8" hidden="1" x14ac:dyDescent="0.2">
      <c r="A16" s="1512" t="s">
        <v>1722</v>
      </c>
      <c r="F16" s="1512" t="s">
        <v>1704</v>
      </c>
    </row>
    <row r="17" spans="1:6" hidden="1" x14ac:dyDescent="0.2">
      <c r="A17" s="1512" t="s">
        <v>1703</v>
      </c>
      <c r="F17" s="1512" t="s">
        <v>1641</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07" sqref="C107"/>
    </sheetView>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751</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488</v>
      </c>
      <c r="B6" s="399"/>
      <c r="C6" s="226"/>
      <c r="D6" s="1234"/>
    </row>
    <row r="7" spans="1:4" x14ac:dyDescent="0.2">
      <c r="A7" s="1878" t="s">
        <v>487</v>
      </c>
      <c r="B7" s="399"/>
      <c r="C7" s="226"/>
      <c r="D7" s="1234"/>
    </row>
    <row r="8" spans="1:4" ht="18" customHeight="1" x14ac:dyDescent="0.2">
      <c r="A8" s="2558"/>
      <c r="B8" s="2559"/>
      <c r="C8" s="2559"/>
      <c r="D8" s="2560"/>
    </row>
    <row r="9" spans="1:4" s="4" customFormat="1" ht="14.25" customHeight="1" x14ac:dyDescent="0.2">
      <c r="A9" s="1877"/>
      <c r="B9" s="227">
        <v>1</v>
      </c>
      <c r="C9" s="228" t="s">
        <v>889</v>
      </c>
      <c r="D9" s="1235"/>
    </row>
    <row r="10" spans="1:4" s="4" customFormat="1" ht="14.25" customHeight="1" x14ac:dyDescent="0.2">
      <c r="A10" s="1874"/>
      <c r="B10" s="227">
        <f t="shared" ref="B10:B17" si="0">B9+1</f>
        <v>2</v>
      </c>
      <c r="C10" s="228" t="s">
        <v>1010</v>
      </c>
      <c r="D10" s="1235"/>
    </row>
    <row r="11" spans="1:4" s="4" customFormat="1" ht="12.75" x14ac:dyDescent="0.2">
      <c r="A11" s="1874"/>
      <c r="B11" s="227">
        <f t="shared" si="0"/>
        <v>3</v>
      </c>
      <c r="C11" s="2563" t="s">
        <v>1889</v>
      </c>
      <c r="D11" s="2564"/>
    </row>
    <row r="12" spans="1:4" s="4" customFormat="1" ht="12.75" x14ac:dyDescent="0.2">
      <c r="A12" s="1880"/>
      <c r="B12" s="227"/>
      <c r="C12" s="1879" t="s">
        <v>1888</v>
      </c>
      <c r="D12" s="1824"/>
    </row>
    <row r="13" spans="1:4" s="4" customFormat="1" ht="14.25" customHeight="1" x14ac:dyDescent="0.2">
      <c r="A13" s="1874"/>
      <c r="B13" s="227">
        <f>B11+1</f>
        <v>4</v>
      </c>
      <c r="C13" s="228" t="s">
        <v>890</v>
      </c>
      <c r="D13" s="1235"/>
    </row>
    <row r="14" spans="1:4" s="4" customFormat="1" ht="14.25" customHeight="1" x14ac:dyDescent="0.2">
      <c r="A14" s="1874"/>
      <c r="B14" s="227">
        <f t="shared" si="0"/>
        <v>5</v>
      </c>
      <c r="C14" s="228" t="s">
        <v>725</v>
      </c>
      <c r="D14" s="1235"/>
    </row>
    <row r="15" spans="1:4" s="4" customFormat="1" ht="14.25" customHeight="1" x14ac:dyDescent="0.2">
      <c r="A15" s="1874"/>
      <c r="B15" s="227">
        <f t="shared" si="0"/>
        <v>6</v>
      </c>
      <c r="C15" s="228" t="s">
        <v>891</v>
      </c>
      <c r="D15" s="1235"/>
    </row>
    <row r="16" spans="1:4" s="4" customFormat="1" ht="14.25" customHeight="1" x14ac:dyDescent="0.2">
      <c r="A16" s="1874"/>
      <c r="B16" s="227">
        <f t="shared" si="0"/>
        <v>7</v>
      </c>
      <c r="C16" s="228" t="s">
        <v>1229</v>
      </c>
      <c r="D16" s="1235"/>
    </row>
    <row r="17" spans="1:4" s="4" customFormat="1" ht="14.25" customHeight="1" x14ac:dyDescent="0.2">
      <c r="A17" s="1875"/>
      <c r="B17" s="1881">
        <f t="shared" si="0"/>
        <v>8</v>
      </c>
      <c r="C17" s="229" t="s">
        <v>892</v>
      </c>
      <c r="D17" s="1236"/>
    </row>
    <row r="18" spans="1:4" s="4" customFormat="1" ht="14.25" customHeight="1" x14ac:dyDescent="0.2">
      <c r="A18" s="1874"/>
      <c r="B18" s="1886">
        <v>9</v>
      </c>
      <c r="C18" s="1887" t="s">
        <v>1890</v>
      </c>
      <c r="D18" s="1885"/>
    </row>
    <row r="19" spans="1:4" s="4" customFormat="1" x14ac:dyDescent="0.2">
      <c r="A19" s="1876"/>
      <c r="B19" s="1882"/>
      <c r="C19" s="1883"/>
      <c r="D19" s="1884"/>
    </row>
    <row r="20" spans="1:4" s="4" customFormat="1" ht="12.75" customHeight="1" x14ac:dyDescent="0.2">
      <c r="A20" s="320" t="s">
        <v>1167</v>
      </c>
      <c r="B20" s="316"/>
      <c r="C20" s="317"/>
      <c r="D20" s="1237"/>
    </row>
    <row r="21" spans="1:4" s="4" customFormat="1" ht="14.85" customHeight="1" x14ac:dyDescent="0.2">
      <c r="A21" s="321" t="s">
        <v>749</v>
      </c>
      <c r="B21" s="299"/>
      <c r="C21" s="300"/>
      <c r="D21" s="1238"/>
    </row>
    <row r="22" spans="1:4" s="4" customFormat="1" ht="12.75" customHeight="1" x14ac:dyDescent="0.2">
      <c r="A22" s="1227" t="s">
        <v>893</v>
      </c>
      <c r="B22" s="301"/>
      <c r="C22" s="302"/>
      <c r="D22" s="1239"/>
    </row>
    <row r="23" spans="1:4" s="4" customFormat="1" ht="12.75" customHeight="1" x14ac:dyDescent="0.2">
      <c r="A23" s="1227" t="s">
        <v>894</v>
      </c>
      <c r="B23" s="301"/>
      <c r="C23" s="303"/>
      <c r="D23" s="1240"/>
    </row>
    <row r="24" spans="1:4" s="4" customFormat="1" ht="14.25" customHeight="1" x14ac:dyDescent="0.2">
      <c r="A24" s="1227" t="s">
        <v>895</v>
      </c>
      <c r="B24" s="301"/>
      <c r="C24" s="303"/>
      <c r="D24" s="1240"/>
    </row>
    <row r="25" spans="1:4" ht="6.75" customHeight="1" thickBot="1" x14ac:dyDescent="0.25">
      <c r="A25" s="322"/>
      <c r="B25" s="323"/>
      <c r="C25" s="324"/>
      <c r="D25" s="1241"/>
    </row>
    <row r="26" spans="1:4" ht="12.75" thickTop="1" x14ac:dyDescent="0.2">
      <c r="A26" s="318"/>
      <c r="B26" s="319"/>
      <c r="C26" s="1228" t="s">
        <v>806</v>
      </c>
      <c r="D26" s="1242" t="s">
        <v>805</v>
      </c>
    </row>
    <row r="27" spans="1:4" x14ac:dyDescent="0.2">
      <c r="A27" s="236"/>
      <c r="B27" s="361">
        <v>1</v>
      </c>
      <c r="C27" s="2566" t="s">
        <v>354</v>
      </c>
      <c r="D27" s="2567"/>
    </row>
    <row r="28" spans="1:4" ht="12.75" x14ac:dyDescent="0.2">
      <c r="A28" s="230"/>
      <c r="B28" s="231">
        <v>2</v>
      </c>
      <c r="C28" s="2565" t="s">
        <v>1912</v>
      </c>
      <c r="D28" s="2429"/>
    </row>
    <row r="29" spans="1:4" ht="12.2" customHeight="1" x14ac:dyDescent="0.2">
      <c r="A29" s="230"/>
      <c r="B29" s="231"/>
      <c r="C29" s="360" t="s">
        <v>1108</v>
      </c>
      <c r="D29" s="1243" t="str">
        <f>IF(COVER!O11="X","CASH",IF(COVER!O12="X","ACCRUAL ","PLEASE CHECK AN ACCOUNTING BASIS."))</f>
        <v xml:space="preserve">ACCRUAL </v>
      </c>
    </row>
    <row r="30" spans="1:4" ht="12.2" customHeight="1" x14ac:dyDescent="0.2">
      <c r="A30" s="230"/>
      <c r="B30" s="231"/>
      <c r="C30" s="360" t="s">
        <v>1591</v>
      </c>
      <c r="D30" s="1243" t="b">
        <f>IF(COVER!O11="X","OK",IF(AND('Aud Quest 2'!J90=0,'Aud Quest 2'!H77&lt;DATE(2016,12,31)),"ENTER ACCOUNTING INFO",IF(AND('Aud Quest 2'!J90&gt;0,'Aud Quest 2'!H77&lt;DATE(2016,12,31)),"OK")))</f>
        <v>0</v>
      </c>
    </row>
    <row r="31" spans="1:4" x14ac:dyDescent="0.2">
      <c r="A31" s="232"/>
      <c r="B31" s="233"/>
      <c r="C31" s="1065" t="s">
        <v>1914</v>
      </c>
      <c r="D31" s="1244" t="str">
        <f>IF(AND(COVER!J29="X",COVER!J30="X",COVER!L30&lt;&gt;"X"),"OK",IF(AND(COVER!J29="X",COVER!J30&lt;&gt;"X",COVER!L30="X"),"OK",IF(AND(COVER!L29="X",COVER!J30&lt;&gt;"X"),"OK","PLEASE CHECK YES or NO.")))</f>
        <v>OK</v>
      </c>
    </row>
    <row r="32" spans="1:4" x14ac:dyDescent="0.2">
      <c r="A32" s="232"/>
      <c r="B32" s="235"/>
      <c r="C32" s="1576" t="s">
        <v>1913</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4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46" t="str">
        <f>IF('Aud Quest 2'!B53="X",IF('Aud Quest 2'!F53&gt;"00/00/00 ","Enter Effective Date","ok"))</f>
        <v>ok</v>
      </c>
    </row>
    <row r="35" spans="1:10" x14ac:dyDescent="0.2">
      <c r="A35" s="232"/>
      <c r="B35" s="235"/>
      <c r="C35" s="1576" t="s">
        <v>1640</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4" t="str">
        <f>IF(OR(COVER!B6="x",'FP Info 3'!B31="X",'FP Info 3'!B32="X"),"OK","ENTRY IS REQUIRED!")</f>
        <v>OK</v>
      </c>
    </row>
    <row r="39" spans="1:10" s="241" customFormat="1" ht="12.75" customHeight="1" x14ac:dyDescent="0.2">
      <c r="A39" s="239"/>
      <c r="B39" s="231">
        <f>B36+1</f>
        <v>4</v>
      </c>
      <c r="C39" s="240" t="s">
        <v>896</v>
      </c>
      <c r="D39" s="1249"/>
    </row>
    <row r="40" spans="1:10" s="241" customFormat="1" x14ac:dyDescent="0.2">
      <c r="A40" s="242"/>
      <c r="B40" s="231"/>
      <c r="C40" s="243" t="s">
        <v>967</v>
      </c>
      <c r="D40" s="1244" t="str">
        <f>IF('Assets-Liab 5-6'!C4&lt;-0.49, "ERROR!","OK")</f>
        <v>OK</v>
      </c>
    </row>
    <row r="41" spans="1:10" x14ac:dyDescent="0.2">
      <c r="A41" s="242"/>
      <c r="B41" s="231"/>
      <c r="C41" s="243" t="s">
        <v>346</v>
      </c>
      <c r="D41" s="1244" t="str">
        <f>IF('Assets-Liab 5-6'!D4&lt;-0.49, "ERROR!","OK")</f>
        <v>OK</v>
      </c>
    </row>
    <row r="42" spans="1:10" x14ac:dyDescent="0.2">
      <c r="A42" s="242"/>
      <c r="B42" s="231"/>
      <c r="C42" s="243" t="s">
        <v>897</v>
      </c>
      <c r="D42" s="1244" t="str">
        <f>IF('Assets-Liab 5-6'!E4&lt;-0.49, "ERROR!","OK")</f>
        <v>OK</v>
      </c>
    </row>
    <row r="43" spans="1:10" x14ac:dyDescent="0.2">
      <c r="A43" s="242"/>
      <c r="B43" s="231"/>
      <c r="C43" s="243" t="s">
        <v>347</v>
      </c>
      <c r="D43" s="1244" t="str">
        <f>IF('Assets-Liab 5-6'!F4&lt;-0.49, "ERROR!","OK")</f>
        <v>OK</v>
      </c>
    </row>
    <row r="44" spans="1:10" x14ac:dyDescent="0.2">
      <c r="A44" s="242"/>
      <c r="B44" s="231"/>
      <c r="C44" s="243" t="s">
        <v>348</v>
      </c>
      <c r="D44" s="1244" t="str">
        <f>IF('Assets-Liab 5-6'!G4&lt;-0.49, "ERROR!","OK")</f>
        <v>OK</v>
      </c>
    </row>
    <row r="45" spans="1:10" x14ac:dyDescent="0.2">
      <c r="A45" s="242"/>
      <c r="B45" s="231"/>
      <c r="C45" s="243" t="s">
        <v>898</v>
      </c>
      <c r="D45" s="1244" t="str">
        <f>IF('Assets-Liab 5-6'!H4&lt;-0.49, "ERROR!","OK")</f>
        <v>OK</v>
      </c>
    </row>
    <row r="46" spans="1:10" x14ac:dyDescent="0.2">
      <c r="A46" s="242"/>
      <c r="B46" s="231"/>
      <c r="C46" s="243" t="s">
        <v>349</v>
      </c>
      <c r="D46" s="1244" t="str">
        <f>IF('Assets-Liab 5-6'!I4&lt;-0.49, "ERROR!","OK")</f>
        <v>OK</v>
      </c>
    </row>
    <row r="47" spans="1:10" x14ac:dyDescent="0.2">
      <c r="A47" s="242"/>
      <c r="B47" s="231"/>
      <c r="C47" s="243" t="s">
        <v>899</v>
      </c>
      <c r="D47" s="1244" t="str">
        <f>IF('Assets-Liab 5-6'!J4&lt;-0.49, "ERROR!","OK")</f>
        <v>OK</v>
      </c>
    </row>
    <row r="48" spans="1:10" x14ac:dyDescent="0.2">
      <c r="A48" s="242"/>
      <c r="B48" s="231"/>
      <c r="C48" s="243" t="s">
        <v>350</v>
      </c>
      <c r="D48" s="1244" t="str">
        <f>IF('Assets-Liab 5-6'!K4&lt;-0.49, "ERROR!","OK")</f>
        <v>OK</v>
      </c>
    </row>
    <row r="49" spans="1:4" x14ac:dyDescent="0.2">
      <c r="A49" s="245"/>
      <c r="B49" s="247">
        <f>B39+1</f>
        <v>5</v>
      </c>
      <c r="C49" s="2568" t="s">
        <v>616</v>
      </c>
      <c r="D49" s="2569"/>
    </row>
    <row r="50" spans="1:4" x14ac:dyDescent="0.2">
      <c r="A50" s="245"/>
      <c r="B50" s="246"/>
      <c r="C50" s="1554" t="s">
        <v>1595</v>
      </c>
      <c r="D50" s="1250" t="str">
        <f>IF(SUM('Assets-Liab 5-6'!C13)&lt;&gt;SUM('Assets-Liab 5-6'!C41),"ERROR!","OK")</f>
        <v>OK</v>
      </c>
    </row>
    <row r="51" spans="1:4" x14ac:dyDescent="0.2">
      <c r="A51" s="245"/>
      <c r="B51" s="246"/>
      <c r="C51" s="1554" t="s">
        <v>1596</v>
      </c>
      <c r="D51" s="1250" t="str">
        <f>IF(SUM('Assets-Liab 5-6'!D13)&lt;&gt;SUM('Assets-Liab 5-6'!D41),"ERROR!","OK")</f>
        <v>OK</v>
      </c>
    </row>
    <row r="52" spans="1:4" x14ac:dyDescent="0.2">
      <c r="A52" s="245"/>
      <c r="B52" s="246"/>
      <c r="C52" s="1554" t="s">
        <v>1597</v>
      </c>
      <c r="D52" s="1250" t="str">
        <f>IF(SUM('Assets-Liab 5-6'!E13)&lt;&gt;SUM('Assets-Liab 5-6'!E41),"ERROR!","OK")</f>
        <v>OK</v>
      </c>
    </row>
    <row r="53" spans="1:4" x14ac:dyDescent="0.2">
      <c r="A53" s="245"/>
      <c r="B53" s="246"/>
      <c r="C53" s="1554" t="s">
        <v>1598</v>
      </c>
      <c r="D53" s="1250" t="str">
        <f>IF(SUM('Assets-Liab 5-6'!F13)&lt;&gt;SUM('Assets-Liab 5-6'!F41),"ERROR!","OK")</f>
        <v>OK</v>
      </c>
    </row>
    <row r="54" spans="1:4" x14ac:dyDescent="0.2">
      <c r="A54" s="245"/>
      <c r="B54" s="246"/>
      <c r="C54" s="1554" t="s">
        <v>1599</v>
      </c>
      <c r="D54" s="1250" t="str">
        <f>IF(SUM('Assets-Liab 5-6'!G13)&lt;&gt;SUM('Assets-Liab 5-6'!G41),"ERROR!","OK")</f>
        <v>OK</v>
      </c>
    </row>
    <row r="55" spans="1:4" x14ac:dyDescent="0.2">
      <c r="A55" s="245"/>
      <c r="B55" s="246"/>
      <c r="C55" s="1554" t="s">
        <v>1600</v>
      </c>
      <c r="D55" s="1250" t="str">
        <f>IF(SUM('Assets-Liab 5-6'!H13)&lt;&gt;SUM('Assets-Liab 5-6'!H41),"ERROR!","OK")</f>
        <v>OK</v>
      </c>
    </row>
    <row r="56" spans="1:4" x14ac:dyDescent="0.2">
      <c r="A56" s="245"/>
      <c r="B56" s="246"/>
      <c r="C56" s="1554" t="s">
        <v>1601</v>
      </c>
      <c r="D56" s="1250" t="str">
        <f>IF(SUM('Assets-Liab 5-6'!I13)&lt;&gt;SUM('Assets-Liab 5-6'!I41),"ERROR!","OK")</f>
        <v>OK</v>
      </c>
    </row>
    <row r="57" spans="1:4" x14ac:dyDescent="0.2">
      <c r="A57" s="245"/>
      <c r="B57" s="246"/>
      <c r="C57" s="1554" t="s">
        <v>1602</v>
      </c>
      <c r="D57" s="1250" t="str">
        <f>IF(SUM('Assets-Liab 5-6'!J13)&lt;&gt;SUM('Assets-Liab 5-6'!J41),"ERROR!","OK")</f>
        <v>OK</v>
      </c>
    </row>
    <row r="58" spans="1:4" x14ac:dyDescent="0.2">
      <c r="A58" s="245"/>
      <c r="B58" s="246"/>
      <c r="C58" s="1554" t="s">
        <v>1603</v>
      </c>
      <c r="D58" s="1250" t="str">
        <f>IF(SUM('Assets-Liab 5-6'!K13)&lt;&gt;SUM('Assets-Liab 5-6'!K41),"ERROR!","OK")</f>
        <v>OK</v>
      </c>
    </row>
    <row r="59" spans="1:4" x14ac:dyDescent="0.2">
      <c r="A59" s="245"/>
      <c r="B59" s="246"/>
      <c r="C59" s="1554" t="s">
        <v>1604</v>
      </c>
      <c r="D59" s="1250" t="str">
        <f>IF(SUM('Assets-Liab 5-6'!L13)&lt;&gt;('Assets-Liab 5-6'!L41),"ERROR!","OK")</f>
        <v>OK</v>
      </c>
    </row>
    <row r="60" spans="1:4" x14ac:dyDescent="0.2">
      <c r="A60" s="245"/>
      <c r="B60" s="246"/>
      <c r="C60" s="1554" t="s">
        <v>1605</v>
      </c>
      <c r="D60" s="1250" t="str">
        <f>IF(SUM('Assets-Liab 5-6'!M23)&lt;&gt;('Assets-Liab 5-6'!M41),"ERROR!","OK")</f>
        <v>OK</v>
      </c>
    </row>
    <row r="61" spans="1:4" x14ac:dyDescent="0.2">
      <c r="A61" s="245"/>
      <c r="B61" s="246"/>
      <c r="C61" s="1554" t="s">
        <v>1606</v>
      </c>
      <c r="D61" s="1250" t="str">
        <f>IF(SUM('Assets-Liab 5-6'!N23)&lt;&gt;('Assets-Liab 5-6'!N41),"ERROR!","OK")</f>
        <v>OK</v>
      </c>
    </row>
    <row r="62" spans="1:4" x14ac:dyDescent="0.2">
      <c r="A62" s="232"/>
      <c r="B62" s="247">
        <f>B49+1</f>
        <v>6</v>
      </c>
      <c r="C62" s="2561" t="s">
        <v>900</v>
      </c>
      <c r="D62" s="2562"/>
    </row>
    <row r="63" spans="1:4" s="241" customFormat="1" x14ac:dyDescent="0.2">
      <c r="A63" s="232"/>
      <c r="B63" s="238"/>
      <c r="C63" s="1555" t="s">
        <v>1607</v>
      </c>
      <c r="D63" s="1251" t="str">
        <f>IF('Assets-Liab 5-6'!C38+'Assets-Liab 5-6'!C39='Acct Summary 7-8'!C81,"OK","ERROR!")</f>
        <v>OK</v>
      </c>
    </row>
    <row r="64" spans="1:4" x14ac:dyDescent="0.2">
      <c r="A64" s="232"/>
      <c r="B64" s="238"/>
      <c r="C64" s="1555" t="s">
        <v>1608</v>
      </c>
      <c r="D64" s="1251" t="str">
        <f>IF((('Assets-Liab 5-6'!D38+'Assets-Liab 5-6'!D39) ='Acct Summary 7-8'!D81), "OK", "ERROR!" )</f>
        <v>OK</v>
      </c>
    </row>
    <row r="65" spans="1:4" s="241" customFormat="1" x14ac:dyDescent="0.2">
      <c r="A65" s="232"/>
      <c r="B65" s="238"/>
      <c r="C65" s="1555" t="s">
        <v>1609</v>
      </c>
      <c r="D65" s="1251" t="str">
        <f>IF((('Assets-Liab 5-6'!E38 + 'Assets-Liab 5-6'!E39) ='Acct Summary 7-8'!E81), "OK", "ERROR!" )</f>
        <v>OK</v>
      </c>
    </row>
    <row r="66" spans="1:4" x14ac:dyDescent="0.2">
      <c r="A66" s="232"/>
      <c r="B66" s="238"/>
      <c r="C66" s="1555" t="s">
        <v>1610</v>
      </c>
      <c r="D66" s="1251" t="str">
        <f>IF((('Assets-Liab 5-6'!F38 + 'Assets-Liab 5-6'!F39) ='Acct Summary 7-8'!F81), "OK", "ERROR!" )</f>
        <v>OK</v>
      </c>
    </row>
    <row r="67" spans="1:4" ht="12.75" customHeight="1" x14ac:dyDescent="0.2">
      <c r="A67" s="232"/>
      <c r="B67" s="238"/>
      <c r="C67" s="1555" t="s">
        <v>1627</v>
      </c>
      <c r="D67" s="1251" t="str">
        <f>IF((('Assets-Liab 5-6'!G38 + 'Assets-Liab 5-6'!G39) ='Acct Summary 7-8'!G81), "OK", "ERROR!" )</f>
        <v>OK</v>
      </c>
    </row>
    <row r="68" spans="1:4" x14ac:dyDescent="0.2">
      <c r="A68" s="232"/>
      <c r="B68" s="238"/>
      <c r="C68" s="1555" t="s">
        <v>1611</v>
      </c>
      <c r="D68" s="1251" t="str">
        <f>IF((('Assets-Liab 5-6'!H38 + 'Assets-Liab 5-6'!H39) ='Acct Summary 7-8'!H81), "OK", "ERROR!" )</f>
        <v>OK</v>
      </c>
    </row>
    <row r="69" spans="1:4" ht="12.75" customHeight="1" x14ac:dyDescent="0.2">
      <c r="A69" s="232"/>
      <c r="B69" s="238"/>
      <c r="C69" s="1555" t="s">
        <v>1612</v>
      </c>
      <c r="D69" s="1251" t="str">
        <f>IF((('Assets-Liab 5-6'!I38 + 'Assets-Liab 5-6'!I39) ='Acct Summary 7-8'!I81), "OK", "ERROR!" )</f>
        <v>OK</v>
      </c>
    </row>
    <row r="70" spans="1:4" x14ac:dyDescent="0.2">
      <c r="A70" s="232"/>
      <c r="B70" s="238"/>
      <c r="C70" s="1555" t="s">
        <v>1613</v>
      </c>
      <c r="D70" s="1251" t="str">
        <f>IF((('Assets-Liab 5-6'!J38 + 'Assets-Liab 5-6'!J39) ='Acct Summary 7-8'!J81), "OK", "ERROR!" )</f>
        <v>OK</v>
      </c>
    </row>
    <row r="71" spans="1:4" x14ac:dyDescent="0.2">
      <c r="A71" s="242"/>
      <c r="B71" s="238"/>
      <c r="C71" s="1555" t="s">
        <v>1628</v>
      </c>
      <c r="D71" s="1251" t="str">
        <f>IF((('Assets-Liab 5-6'!K38 + 'Assets-Liab 5-6'!K39) ='Acct Summary 7-8'!K81), "OK", "ERROR!" )</f>
        <v>OK</v>
      </c>
    </row>
    <row r="72" spans="1:4" x14ac:dyDescent="0.2">
      <c r="A72" s="236"/>
      <c r="B72" s="231">
        <f>B62+1+1</f>
        <v>8</v>
      </c>
      <c r="C72" s="248" t="s">
        <v>757</v>
      </c>
      <c r="D72" s="1252"/>
    </row>
    <row r="73" spans="1:4" x14ac:dyDescent="0.2">
      <c r="A73" s="245"/>
      <c r="B73" s="231"/>
      <c r="C73" s="1064" t="s">
        <v>1184</v>
      </c>
      <c r="D73" s="1252"/>
    </row>
    <row r="74" spans="1:4" x14ac:dyDescent="0.2">
      <c r="A74" s="232"/>
      <c r="B74" s="238"/>
      <c r="C74" s="1065" t="s">
        <v>1614</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561" t="s">
        <v>758</v>
      </c>
      <c r="D76" s="2562"/>
    </row>
    <row r="77" spans="1:4" x14ac:dyDescent="0.2">
      <c r="A77" s="236"/>
      <c r="B77" s="247"/>
      <c r="C77" s="1065" t="s">
        <v>1615</v>
      </c>
      <c r="D77" s="1253" t="str">
        <f>IF(SUM('Acct Summary 7-8'!C27:K27) =SUM( 'Acct Summary 7-8'!C49:K49),"OK", "ERROR")</f>
        <v>OK</v>
      </c>
    </row>
    <row r="78" spans="1:4" x14ac:dyDescent="0.2">
      <c r="A78" s="232"/>
      <c r="B78" s="238"/>
      <c r="C78" s="1555" t="s">
        <v>1616</v>
      </c>
      <c r="D78" s="1251" t="str">
        <f>IF(SUM('Acct Summary 7-8'!C28:K28)=SUM('Acct Summary 7-8'!C50:K50),"OK","ERROR!")</f>
        <v>OK</v>
      </c>
    </row>
    <row r="79" spans="1:4" ht="24" x14ac:dyDescent="0.2">
      <c r="A79" s="244"/>
      <c r="B79" s="238"/>
      <c r="C79" s="1555" t="s">
        <v>1617</v>
      </c>
      <c r="D79" s="1253" t="str">
        <f>IF(SUM('Acct Summary 7-8'!C42:K42)&gt;=SUM( 'Acct Summary 7-8'!C74:K74),"OK", "ERROR")</f>
        <v>OK</v>
      </c>
    </row>
    <row r="80" spans="1:4" ht="15" customHeight="1" x14ac:dyDescent="0.2">
      <c r="A80" s="236"/>
      <c r="B80" s="247">
        <f>B76+1</f>
        <v>10</v>
      </c>
      <c r="C80" s="240" t="s">
        <v>1144</v>
      </c>
      <c r="D80" s="1254"/>
    </row>
    <row r="81" spans="1:4" x14ac:dyDescent="0.2">
      <c r="A81" s="232"/>
      <c r="B81" s="238"/>
      <c r="C81" s="1555" t="s">
        <v>1647</v>
      </c>
      <c r="D81" s="1251" t="str">
        <f>IF(SUM('Assets-Liab 5-6'!C38:H38)&gt;=SUM('Rest Tax Levies-Tort Im 26'!G25:K25),"OK","ERROR")</f>
        <v>OK</v>
      </c>
    </row>
    <row r="82" spans="1:4" x14ac:dyDescent="0.2">
      <c r="A82" s="232"/>
      <c r="B82" s="238"/>
      <c r="C82" s="1555" t="s">
        <v>1720</v>
      </c>
      <c r="D82" s="1251" t="str">
        <f>IF(SUM('Assets-Liab 5-6'!C39:K39)&gt;0,"OK","ENTRY IS REQUIRED!")</f>
        <v>OK</v>
      </c>
    </row>
    <row r="83" spans="1:4" x14ac:dyDescent="0.2">
      <c r="A83" s="232"/>
      <c r="B83" s="1577">
        <f>B80+1</f>
        <v>11</v>
      </c>
      <c r="C83" s="1578" t="s">
        <v>1649</v>
      </c>
      <c r="D83" s="1251"/>
    </row>
    <row r="84" spans="1:4" x14ac:dyDescent="0.2">
      <c r="A84" s="232"/>
      <c r="B84" s="238"/>
      <c r="C84" s="1555" t="s">
        <v>1648</v>
      </c>
      <c r="D84" s="1251" t="str">
        <f>IF(ISNUMBER('Acct Summary 7-8'!C9),"OK","ENTRY IS REQUIRED!")</f>
        <v>OK</v>
      </c>
    </row>
    <row r="85" spans="1:4" x14ac:dyDescent="0.2">
      <c r="A85" s="245"/>
      <c r="B85" s="247">
        <f>B80+1+1</f>
        <v>12</v>
      </c>
      <c r="C85" s="249" t="s">
        <v>1618</v>
      </c>
      <c r="D85" s="1255" t="str">
        <f>IF(OR(COVER!$B$6="X",'PCTC-OEPP 28-29'!F77&gt;0),"OK","PLEASE ENTER 9 MO ADA.")</f>
        <v>OK</v>
      </c>
    </row>
    <row r="86" spans="1:4" x14ac:dyDescent="0.2">
      <c r="A86" s="245"/>
      <c r="B86" s="247">
        <f>B85+1</f>
        <v>13</v>
      </c>
      <c r="C86" s="249" t="s">
        <v>1733</v>
      </c>
      <c r="D86" s="1256" t="str">
        <f>IF(COVER!B5="X",IF('AC32'!J19=0,"ENTER BUDGET DATA!","OK"),"OK")</f>
        <v>OK</v>
      </c>
    </row>
    <row r="87" spans="1:4" x14ac:dyDescent="0.2">
      <c r="B87" s="247">
        <f>B86+1</f>
        <v>14</v>
      </c>
      <c r="C87" s="249" t="s">
        <v>1734</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M26" sqref="M26"/>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570" t="s">
        <v>2022</v>
      </c>
      <c r="B4" s="2571"/>
      <c r="C4" s="2571"/>
      <c r="D4" s="2571"/>
      <c r="E4" s="2571"/>
      <c r="F4" s="2571"/>
      <c r="G4" s="2571"/>
      <c r="H4" s="2571"/>
      <c r="I4" s="2571"/>
      <c r="J4" s="2571"/>
      <c r="K4" s="2571"/>
      <c r="L4" s="2571"/>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1390</v>
      </c>
      <c r="B6" s="1946"/>
      <c r="C6" s="1936"/>
      <c r="D6" s="1936"/>
      <c r="E6" s="1995" t="s">
        <v>1389</v>
      </c>
      <c r="F6" s="1947"/>
      <c r="G6" s="1996" t="s">
        <v>1388</v>
      </c>
      <c r="H6" s="1936"/>
      <c r="I6" s="1936"/>
      <c r="J6" s="1936"/>
      <c r="K6" s="1936"/>
      <c r="L6" s="1937"/>
      <c r="V6" s="1281"/>
      <c r="W6" s="1281"/>
      <c r="X6" s="1281"/>
      <c r="Y6" s="1281"/>
      <c r="Z6" s="1281"/>
      <c r="AA6" s="1281"/>
      <c r="AB6" s="1281"/>
      <c r="AC6" s="1281"/>
    </row>
    <row r="7" spans="1:29" x14ac:dyDescent="0.2">
      <c r="A7" s="2572" t="str">
        <f>COVER!A17</f>
        <v>Lyons Twp HSD 204</v>
      </c>
      <c r="B7" s="2573"/>
      <c r="C7" s="2573"/>
      <c r="D7" s="2574"/>
      <c r="E7" s="2575">
        <f>COVER!A13</f>
        <v>6016204017</v>
      </c>
      <c r="F7" s="2576"/>
      <c r="G7" s="2577">
        <f>COVER!T23</f>
        <v>66003412</v>
      </c>
      <c r="H7" s="2578"/>
      <c r="I7" s="2578"/>
      <c r="J7" s="2578"/>
      <c r="K7" s="2578"/>
      <c r="L7" s="2579"/>
    </row>
    <row r="8" spans="1:29" ht="13.5" customHeight="1" x14ac:dyDescent="0.2">
      <c r="A8" s="1994" t="s">
        <v>1904</v>
      </c>
      <c r="B8" s="1946"/>
      <c r="C8" s="1936"/>
      <c r="D8" s="1936"/>
      <c r="E8" s="1948"/>
      <c r="F8" s="1937"/>
      <c r="G8" s="1997" t="s">
        <v>1387</v>
      </c>
      <c r="H8" s="1269"/>
      <c r="I8" s="1269"/>
      <c r="J8" s="1269"/>
      <c r="K8" s="1269"/>
      <c r="L8" s="1938"/>
    </row>
    <row r="9" spans="1:29" ht="13.5" customHeight="1" x14ac:dyDescent="0.2">
      <c r="A9" s="2580"/>
      <c r="B9" s="2581"/>
      <c r="C9" s="2581"/>
      <c r="D9" s="2581"/>
      <c r="E9" s="2581"/>
      <c r="F9" s="2582"/>
      <c r="G9" s="2583" t="str">
        <f>COVER!T13</f>
        <v>Mathieson, Moyski, Austin &amp; Co., LLP</v>
      </c>
      <c r="H9" s="2584"/>
      <c r="I9" s="2584"/>
      <c r="J9" s="2584"/>
      <c r="K9" s="2584"/>
      <c r="L9" s="2585"/>
    </row>
    <row r="10" spans="1:29" ht="13.5" customHeight="1" x14ac:dyDescent="0.2">
      <c r="A10" s="2586">
        <f>COVER!A38</f>
        <v>0</v>
      </c>
      <c r="B10" s="2587"/>
      <c r="C10" s="2587"/>
      <c r="D10" s="2587"/>
      <c r="E10" s="2587"/>
      <c r="F10" s="2588"/>
      <c r="G10" s="2583" t="str">
        <f>COVER!T17</f>
        <v>211 South Wheaton Avenue, Suite 300</v>
      </c>
      <c r="H10" s="2589"/>
      <c r="I10" s="2589"/>
      <c r="J10" s="2589"/>
      <c r="K10" s="2589"/>
      <c r="L10" s="2590"/>
    </row>
    <row r="11" spans="1:29" ht="13.5" customHeight="1" x14ac:dyDescent="0.2">
      <c r="A11" s="1994" t="s">
        <v>1906</v>
      </c>
      <c r="B11" s="1946"/>
      <c r="C11" s="1936"/>
      <c r="D11" s="1948"/>
      <c r="E11" s="1936"/>
      <c r="F11" s="1937"/>
      <c r="G11" s="2583" t="str">
        <f>COVER!T19</f>
        <v>Wheaton</v>
      </c>
      <c r="H11" s="2589"/>
      <c r="I11" s="2589"/>
      <c r="J11" s="1989" t="str">
        <f>COVER!X19</f>
        <v>IL</v>
      </c>
      <c r="K11" s="1989">
        <f>COVER!Z19</f>
        <v>60187</v>
      </c>
      <c r="L11" s="1988"/>
    </row>
    <row r="12" spans="1:29" ht="13.5" customHeight="1" x14ac:dyDescent="0.2">
      <c r="A12" s="2591" t="s">
        <v>1905</v>
      </c>
      <c r="B12" s="2592"/>
      <c r="C12" s="2592"/>
      <c r="D12" s="2592"/>
      <c r="E12" s="2592"/>
      <c r="F12" s="2593"/>
      <c r="G12" s="1905"/>
      <c r="H12" s="1285"/>
      <c r="I12" s="1285"/>
      <c r="J12" s="1285"/>
      <c r="K12" s="1285"/>
      <c r="L12" s="1906"/>
    </row>
    <row r="13" spans="1:29" ht="13.5" customHeight="1" x14ac:dyDescent="0.2">
      <c r="A13" s="2583"/>
      <c r="B13" s="2584"/>
      <c r="C13" s="2584"/>
      <c r="D13" s="2584"/>
      <c r="E13" s="1284"/>
      <c r="F13" s="1990"/>
      <c r="G13" s="1998" t="s">
        <v>1907</v>
      </c>
      <c r="H13" s="1939"/>
      <c r="I13" s="2594" t="str">
        <f>COVER!T25</f>
        <v>mmoyski@mmaadvisors.com</v>
      </c>
      <c r="J13" s="2595"/>
      <c r="K13" s="2595"/>
      <c r="L13" s="2596"/>
    </row>
    <row r="14" spans="1:29" ht="13.5" customHeight="1" x14ac:dyDescent="0.2">
      <c r="A14" s="2583" t="str">
        <f>COVER!A19</f>
        <v>100 South Brainard Avenue</v>
      </c>
      <c r="B14" s="2581"/>
      <c r="C14" s="2581"/>
      <c r="D14" s="2581"/>
      <c r="E14" s="1987">
        <v>0</v>
      </c>
      <c r="F14" s="1283"/>
      <c r="G14" s="1999" t="s">
        <v>1386</v>
      </c>
      <c r="H14" s="1269"/>
      <c r="I14" s="1269"/>
      <c r="J14" s="1269"/>
      <c r="K14" s="1269"/>
      <c r="L14" s="1938"/>
    </row>
    <row r="15" spans="1:29" ht="13.5" customHeight="1" x14ac:dyDescent="0.2">
      <c r="A15" s="2583" t="str">
        <f>COVER!A21</f>
        <v>LaGrange</v>
      </c>
      <c r="B15" s="2589"/>
      <c r="C15" s="2589"/>
      <c r="D15" s="1268"/>
      <c r="E15" s="1907"/>
      <c r="F15" s="1282"/>
      <c r="G15" s="1986" t="str">
        <f>COVER!T15</f>
        <v>Michael A. Moyski</v>
      </c>
      <c r="H15" s="1269"/>
      <c r="I15" s="1269"/>
      <c r="J15" s="1269"/>
      <c r="K15" s="1269"/>
      <c r="L15" s="1938"/>
    </row>
    <row r="16" spans="1:29" ht="12.2" customHeight="1" x14ac:dyDescent="0.2">
      <c r="A16" s="1986" t="s">
        <v>2195</v>
      </c>
      <c r="B16" s="1491"/>
      <c r="C16" s="1989">
        <f>COVER!A25</f>
        <v>60525</v>
      </c>
      <c r="D16" s="1989"/>
      <c r="E16" s="1989"/>
      <c r="F16" s="1990"/>
      <c r="G16" s="2597"/>
      <c r="H16" s="2598"/>
      <c r="I16" s="2598"/>
      <c r="J16" s="2598"/>
      <c r="K16" s="2598"/>
      <c r="L16" s="2599"/>
    </row>
    <row r="17" spans="1:13" ht="12.2" customHeight="1" x14ac:dyDescent="0.2">
      <c r="A17" s="2600"/>
      <c r="B17" s="2601"/>
      <c r="C17" s="2601"/>
      <c r="D17" s="2601"/>
      <c r="E17" s="2601"/>
      <c r="F17" s="2602"/>
      <c r="G17" s="1999" t="s">
        <v>1385</v>
      </c>
      <c r="H17" s="1269"/>
      <c r="I17" s="1269"/>
      <c r="J17" s="1269"/>
      <c r="K17" s="2000" t="s">
        <v>1384</v>
      </c>
      <c r="L17" s="1937"/>
      <c r="M17" s="1281"/>
    </row>
    <row r="18" spans="1:13" ht="12.2" customHeight="1" x14ac:dyDescent="0.2">
      <c r="A18" s="2586"/>
      <c r="B18" s="2587"/>
      <c r="C18" s="2587"/>
      <c r="D18" s="2587"/>
      <c r="E18" s="2587"/>
      <c r="F18" s="2588"/>
      <c r="G18" s="2572" t="str">
        <f>COVER!T21</f>
        <v>630-653-1616</v>
      </c>
      <c r="H18" s="2573"/>
      <c r="I18" s="2573"/>
      <c r="J18" s="2573"/>
      <c r="K18" s="2572" t="str">
        <f>COVER!X21</f>
        <v>630-653-1735</v>
      </c>
      <c r="L18" s="2603"/>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2028</v>
      </c>
    </row>
    <row r="22" spans="1:13" ht="12.2" customHeight="1" x14ac:dyDescent="0.2">
      <c r="A22" s="1280"/>
    </row>
    <row r="23" spans="1:13" ht="12.2" customHeight="1" x14ac:dyDescent="0.2">
      <c r="A23" s="1280"/>
      <c r="B23" s="1270"/>
      <c r="C23" s="2001" t="s">
        <v>1383</v>
      </c>
    </row>
    <row r="24" spans="1:13" ht="10.15" customHeight="1" x14ac:dyDescent="0.2">
      <c r="A24" s="1280"/>
      <c r="C24" s="2001" t="s">
        <v>1382</v>
      </c>
    </row>
    <row r="25" spans="1:13" ht="9" customHeight="1" x14ac:dyDescent="0.2">
      <c r="B25" s="1273" t="s">
        <v>1365</v>
      </c>
      <c r="C25" s="1279"/>
      <c r="J25" s="1272"/>
    </row>
    <row r="26" spans="1:13" s="1267" customFormat="1" ht="12.2" customHeight="1" x14ac:dyDescent="0.2">
      <c r="B26" s="1270"/>
      <c r="C26" s="2001" t="s">
        <v>2029</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2030</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2031</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2032</v>
      </c>
      <c r="D32" s="1268"/>
      <c r="E32" s="1268"/>
      <c r="F32" s="1274"/>
      <c r="G32" s="1274"/>
      <c r="H32" s="1274"/>
      <c r="I32" s="1274"/>
      <c r="J32" s="1274"/>
      <c r="K32" s="1274"/>
      <c r="L32" s="1274"/>
    </row>
    <row r="33" spans="1:12" s="1267" customFormat="1" ht="10.9" customHeight="1" x14ac:dyDescent="0.2">
      <c r="B33" s="1273"/>
      <c r="C33" s="2002" t="s">
        <v>2033</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2034</v>
      </c>
      <c r="D35" s="1274"/>
      <c r="E35" s="1274"/>
      <c r="F35" s="1274"/>
      <c r="G35" s="1274"/>
      <c r="H35" s="1274"/>
      <c r="I35" s="1274"/>
      <c r="J35" s="1274"/>
      <c r="K35" s="1274"/>
      <c r="L35" s="1274"/>
    </row>
    <row r="36" spans="1:12" s="1267" customFormat="1" ht="10.9" customHeight="1" x14ac:dyDescent="0.2">
      <c r="B36" s="1273"/>
      <c r="C36" s="2002" t="s">
        <v>2035</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2036</v>
      </c>
      <c r="D38" s="1274"/>
      <c r="E38" s="1274"/>
    </row>
    <row r="39" spans="1:12" ht="9" customHeight="1" x14ac:dyDescent="0.2">
      <c r="B39" s="1273"/>
      <c r="C39" s="2002"/>
      <c r="D39" s="1272"/>
      <c r="E39" s="1272"/>
    </row>
    <row r="40" spans="1:12" s="1267" customFormat="1" ht="13.5" customHeight="1" x14ac:dyDescent="0.2">
      <c r="B40" s="1270"/>
      <c r="C40" s="2001" t="s">
        <v>2037</v>
      </c>
      <c r="D40" s="1274"/>
      <c r="E40" s="1274"/>
    </row>
    <row r="41" spans="1:12" ht="9" customHeight="1" x14ac:dyDescent="0.2">
      <c r="A41" s="1276"/>
      <c r="B41" s="1273"/>
      <c r="C41" s="2002"/>
      <c r="D41" s="1272"/>
      <c r="E41" s="1272"/>
    </row>
    <row r="42" spans="1:12" s="1267" customFormat="1" ht="13.5" customHeight="1" x14ac:dyDescent="0.2">
      <c r="B42" s="1270"/>
      <c r="C42" s="2001" t="s">
        <v>2038</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2039</v>
      </c>
      <c r="D46" s="1268"/>
      <c r="E46" s="1268"/>
      <c r="F46" s="1268"/>
      <c r="G46" s="1268"/>
      <c r="H46" s="1268"/>
    </row>
    <row r="47" spans="1:12" ht="9" customHeight="1" x14ac:dyDescent="0.2"/>
    <row r="48" spans="1:12" ht="12.2" customHeight="1" x14ac:dyDescent="0.2">
      <c r="B48" s="1662"/>
      <c r="C48" s="2004" t="s">
        <v>2040</v>
      </c>
    </row>
    <row r="49" spans="1:12" ht="9" customHeight="1" x14ac:dyDescent="0.2"/>
    <row r="50" spans="1:12" ht="12.2" customHeight="1" x14ac:dyDescent="0.2">
      <c r="C50" s="2004"/>
    </row>
    <row r="51" spans="1:12" ht="12.2" customHeight="1" x14ac:dyDescent="0.2">
      <c r="A51" s="1271" t="s">
        <v>2041</v>
      </c>
    </row>
    <row r="52" spans="1:12" ht="12.2" customHeight="1" x14ac:dyDescent="0.2">
      <c r="A52" s="1271" t="s">
        <v>2042</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3" zoomScaleNormal="100" workbookViewId="0">
      <selection activeCell="M26" sqref="M26"/>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604" t="str">
        <f>'Single Audit Cover'!A7</f>
        <v>Lyons Twp HSD 204</v>
      </c>
      <c r="B1" s="2605"/>
      <c r="C1" s="2605"/>
      <c r="D1" s="2605"/>
    </row>
    <row r="2" spans="1:11" s="1993" customFormat="1" ht="12.75" x14ac:dyDescent="0.2">
      <c r="A2" s="2606">
        <f>'Single Audit Cover'!E7</f>
        <v>6016204017</v>
      </c>
      <c r="B2" s="2607"/>
      <c r="C2" s="2607"/>
      <c r="D2" s="2607"/>
    </row>
    <row r="3" spans="1:11" s="1993" customFormat="1" ht="12.75" x14ac:dyDescent="0.2">
      <c r="A3" s="2604" t="s">
        <v>1898</v>
      </c>
      <c r="B3" s="2605"/>
      <c r="C3" s="2605"/>
      <c r="D3" s="2605"/>
    </row>
    <row r="4" spans="1:11" s="1993" customFormat="1" ht="4.5" customHeight="1" x14ac:dyDescent="0.2">
      <c r="A4" s="1991"/>
      <c r="B4" s="1985"/>
      <c r="C4" s="1985"/>
      <c r="D4" s="1985"/>
    </row>
    <row r="5" spans="1:11" x14ac:dyDescent="0.2">
      <c r="B5" s="1320" t="s">
        <v>1899</v>
      </c>
      <c r="C5" s="1319"/>
      <c r="D5" s="1296"/>
    </row>
    <row r="6" spans="1:11" x14ac:dyDescent="0.2">
      <c r="B6" s="1320" t="s">
        <v>1442</v>
      </c>
      <c r="C6" s="1319"/>
      <c r="D6" s="1296"/>
    </row>
    <row r="7" spans="1:11" x14ac:dyDescent="0.2">
      <c r="B7" s="1320" t="s">
        <v>1900</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43"/>
      <c r="C11" s="1294">
        <v>1</v>
      </c>
      <c r="D11" s="1318" t="s">
        <v>2043</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1750</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1751</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2044</v>
      </c>
      <c r="E28" s="1313"/>
      <c r="F28" s="1313"/>
      <c r="G28" s="1313"/>
      <c r="H28" s="1313"/>
      <c r="I28" s="1313"/>
      <c r="J28" s="1313"/>
      <c r="K28" s="1313"/>
    </row>
    <row r="29" spans="1:11" ht="10.5" customHeight="1" x14ac:dyDescent="0.2">
      <c r="A29" s="1290"/>
      <c r="D29" s="2090" t="s">
        <v>2045</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43"/>
      <c r="C33" s="1294">
        <v>8</v>
      </c>
      <c r="D33" s="1293" t="s">
        <v>1431</v>
      </c>
    </row>
    <row r="34" spans="1:5" ht="10.5" customHeight="1" x14ac:dyDescent="0.2">
      <c r="A34" s="1290"/>
      <c r="B34" s="1311"/>
      <c r="C34" s="1294"/>
      <c r="D34" s="1293" t="s">
        <v>2046</v>
      </c>
    </row>
    <row r="35" spans="1:5" ht="3" customHeight="1" x14ac:dyDescent="0.2">
      <c r="A35" s="1290"/>
      <c r="B35" s="1305"/>
      <c r="D35" s="1296"/>
    </row>
    <row r="36" spans="1:5" x14ac:dyDescent="0.2">
      <c r="A36" s="1290"/>
      <c r="B36" s="1943"/>
      <c r="C36" s="1294">
        <f>C33+1</f>
        <v>9</v>
      </c>
      <c r="D36" s="1293" t="s">
        <v>1430</v>
      </c>
    </row>
    <row r="37" spans="1:5" ht="10.5" customHeight="1" x14ac:dyDescent="0.2">
      <c r="A37" s="1290"/>
      <c r="B37" s="1305"/>
      <c r="D37" s="1293" t="s">
        <v>2046</v>
      </c>
    </row>
    <row r="38" spans="1:5" ht="3" customHeight="1" x14ac:dyDescent="0.2">
      <c r="A38" s="1290"/>
      <c r="B38" s="1310"/>
      <c r="C38" s="1309"/>
      <c r="D38" s="1296"/>
    </row>
    <row r="39" spans="1:5" x14ac:dyDescent="0.2">
      <c r="A39" s="1290"/>
      <c r="B39" s="1944"/>
      <c r="C39" s="1291">
        <f>C36+1</f>
        <v>10</v>
      </c>
      <c r="D39" s="1296" t="s">
        <v>1429</v>
      </c>
    </row>
    <row r="40" spans="1:5" ht="10.5" customHeight="1" x14ac:dyDescent="0.2">
      <c r="A40" s="1290"/>
      <c r="B40" s="1312"/>
      <c r="C40" s="1309"/>
      <c r="D40" s="1296" t="s">
        <v>2047</v>
      </c>
    </row>
    <row r="41" spans="1:5" ht="3" customHeight="1" x14ac:dyDescent="0.2">
      <c r="A41" s="1290"/>
      <c r="B41" s="1310"/>
      <c r="C41" s="1309"/>
      <c r="D41" s="1296"/>
    </row>
    <row r="42" spans="1:5" ht="10.5" customHeight="1" x14ac:dyDescent="0.2">
      <c r="A42" s="1290"/>
      <c r="B42" s="1944"/>
      <c r="C42" s="1291">
        <v>11</v>
      </c>
      <c r="D42" s="2006" t="s">
        <v>2048</v>
      </c>
      <c r="E42" s="1297"/>
    </row>
    <row r="43" spans="1:5" ht="3" customHeight="1" x14ac:dyDescent="0.2">
      <c r="A43" s="1290"/>
      <c r="B43" s="1310"/>
      <c r="C43" s="1309"/>
      <c r="D43" s="1296"/>
    </row>
    <row r="44" spans="1:5" x14ac:dyDescent="0.2">
      <c r="A44" s="1290"/>
      <c r="B44" s="1943"/>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43"/>
      <c r="C48" s="1294">
        <f>C44+1</f>
        <v>13</v>
      </c>
      <c r="D48" s="1293" t="s">
        <v>2049</v>
      </c>
    </row>
    <row r="49" spans="1:4" ht="3" customHeight="1" x14ac:dyDescent="0.2">
      <c r="A49" s="1290"/>
      <c r="B49" s="2005"/>
      <c r="C49" s="1294"/>
      <c r="D49" s="1293"/>
    </row>
    <row r="50" spans="1:4" x14ac:dyDescent="0.2">
      <c r="A50" s="1290"/>
      <c r="B50" s="1943"/>
      <c r="C50" s="1294">
        <f>C48+1</f>
        <v>14</v>
      </c>
      <c r="D50" s="1293" t="s">
        <v>1425</v>
      </c>
    </row>
    <row r="51" spans="1:4" ht="3" customHeight="1" x14ac:dyDescent="0.2">
      <c r="A51" s="1290"/>
      <c r="B51" s="2005"/>
      <c r="C51" s="1294"/>
      <c r="D51" s="1293"/>
    </row>
    <row r="52" spans="1:4" x14ac:dyDescent="0.2">
      <c r="A52" s="1290"/>
      <c r="B52" s="1943"/>
      <c r="C52" s="1294">
        <f>C50+1</f>
        <v>15</v>
      </c>
      <c r="D52" s="1293" t="s">
        <v>1424</v>
      </c>
    </row>
    <row r="53" spans="1:4" ht="3" customHeight="1" x14ac:dyDescent="0.2">
      <c r="A53" s="1290"/>
      <c r="B53" s="2005"/>
      <c r="C53" s="1294"/>
      <c r="D53" s="1293"/>
    </row>
    <row r="54" spans="1:4" x14ac:dyDescent="0.2">
      <c r="A54" s="1290"/>
      <c r="B54" s="1943"/>
      <c r="C54" s="1294">
        <f>C52+1</f>
        <v>16</v>
      </c>
      <c r="D54" s="1293" t="s">
        <v>1423</v>
      </c>
    </row>
    <row r="55" spans="1:4" ht="3" customHeight="1" x14ac:dyDescent="0.2">
      <c r="A55" s="1290"/>
      <c r="B55" s="2005"/>
      <c r="C55" s="1294"/>
      <c r="D55" s="1293"/>
    </row>
    <row r="56" spans="1:4" x14ac:dyDescent="0.2">
      <c r="A56" s="1290"/>
      <c r="B56" s="1943"/>
      <c r="C56" s="1294">
        <f>C54+1</f>
        <v>17</v>
      </c>
      <c r="D56" s="1296" t="s">
        <v>1752</v>
      </c>
    </row>
    <row r="57" spans="1:4" ht="10.5" customHeight="1" x14ac:dyDescent="0.2">
      <c r="A57" s="1290"/>
      <c r="D57" s="1293" t="s">
        <v>2050</v>
      </c>
    </row>
    <row r="58" spans="1:4" x14ac:dyDescent="0.2">
      <c r="A58" s="1290"/>
      <c r="C58" s="1945"/>
      <c r="D58" s="1293" t="s">
        <v>1422</v>
      </c>
    </row>
    <row r="59" spans="1:4" ht="10.5" customHeight="1" x14ac:dyDescent="0.2">
      <c r="A59" s="1290"/>
      <c r="D59" s="1296" t="s">
        <v>1421</v>
      </c>
    </row>
    <row r="60" spans="1:4" ht="10.5" customHeight="1" x14ac:dyDescent="0.2">
      <c r="A60" s="1290"/>
      <c r="D60" s="2089" t="s">
        <v>2090</v>
      </c>
    </row>
    <row r="61" spans="1:4" ht="10.5" customHeight="1" x14ac:dyDescent="0.2">
      <c r="A61" s="1290"/>
      <c r="C61" s="1945"/>
      <c r="D61" s="1293" t="s">
        <v>1420</v>
      </c>
    </row>
    <row r="62" spans="1:4" ht="10.5" customHeight="1" x14ac:dyDescent="0.2">
      <c r="A62" s="1290"/>
      <c r="D62" s="1308" t="s">
        <v>1419</v>
      </c>
    </row>
    <row r="63" spans="1:4" ht="10.5" customHeight="1" x14ac:dyDescent="0.2">
      <c r="A63" s="1290"/>
      <c r="D63" s="1296" t="s">
        <v>2051</v>
      </c>
    </row>
    <row r="64" spans="1:4" ht="10.5" customHeight="1" x14ac:dyDescent="0.2">
      <c r="A64" s="1290"/>
      <c r="D64" s="2089" t="s">
        <v>2089</v>
      </c>
    </row>
    <row r="65" spans="1:4" x14ac:dyDescent="0.2">
      <c r="A65" s="1290"/>
      <c r="C65" s="1945"/>
      <c r="D65" s="1293" t="s">
        <v>1418</v>
      </c>
    </row>
    <row r="66" spans="1:4" ht="10.5" customHeight="1" x14ac:dyDescent="0.2">
      <c r="A66" s="1290"/>
      <c r="D66" s="1298" t="s">
        <v>1417</v>
      </c>
    </row>
    <row r="67" spans="1:4" ht="10.5" customHeight="1" x14ac:dyDescent="0.2">
      <c r="A67" s="1290"/>
      <c r="D67" s="1296" t="s">
        <v>2052</v>
      </c>
    </row>
    <row r="68" spans="1:4" ht="10.5" customHeight="1" x14ac:dyDescent="0.2">
      <c r="A68" s="1290"/>
      <c r="D68" s="2089" t="s">
        <v>2089</v>
      </c>
    </row>
    <row r="69" spans="1:4" ht="10.5" customHeight="1" x14ac:dyDescent="0.2">
      <c r="A69" s="1290"/>
      <c r="C69" s="1945"/>
      <c r="D69" s="1293" t="s">
        <v>1416</v>
      </c>
    </row>
    <row r="70" spans="1:4" ht="10.5" customHeight="1" x14ac:dyDescent="0.2">
      <c r="A70" s="1290"/>
      <c r="D70" s="1308" t="s">
        <v>1415</v>
      </c>
    </row>
    <row r="71" spans="1:4" ht="3" customHeight="1" x14ac:dyDescent="0.2">
      <c r="A71" s="1290"/>
      <c r="D71" s="1296"/>
    </row>
    <row r="72" spans="1:4" x14ac:dyDescent="0.2">
      <c r="A72" s="1290"/>
      <c r="B72" s="1943"/>
      <c r="C72" s="1294">
        <f>C56+1</f>
        <v>18</v>
      </c>
      <c r="D72" s="1298" t="s">
        <v>1414</v>
      </c>
    </row>
    <row r="73" spans="1:4" ht="3" customHeight="1" x14ac:dyDescent="0.2">
      <c r="A73" s="1290"/>
      <c r="B73" s="2005"/>
      <c r="C73" s="1294"/>
      <c r="D73" s="1298"/>
    </row>
    <row r="74" spans="1:4" x14ac:dyDescent="0.2">
      <c r="A74" s="1290"/>
      <c r="B74" s="1943"/>
      <c r="C74" s="1294">
        <f>C72+1</f>
        <v>19</v>
      </c>
      <c r="D74" s="1293" t="s">
        <v>1413</v>
      </c>
    </row>
    <row r="75" spans="1:4" ht="3" customHeight="1" x14ac:dyDescent="0.2">
      <c r="A75" s="1290"/>
      <c r="B75" s="2005"/>
      <c r="C75" s="1294"/>
      <c r="D75" s="1293"/>
    </row>
    <row r="76" spans="1:4" x14ac:dyDescent="0.2">
      <c r="A76" s="1290"/>
      <c r="B76" s="1943"/>
      <c r="C76" s="1294">
        <f>C74+1</f>
        <v>20</v>
      </c>
      <c r="D76" s="1306" t="s">
        <v>1412</v>
      </c>
    </row>
    <row r="77" spans="1:4" ht="3" customHeight="1" x14ac:dyDescent="0.2">
      <c r="A77" s="1290"/>
      <c r="B77" s="2005"/>
      <c r="C77" s="1294"/>
      <c r="D77" s="1306"/>
    </row>
    <row r="78" spans="1:4" x14ac:dyDescent="0.2">
      <c r="A78" s="1290"/>
      <c r="B78" s="1943"/>
      <c r="C78" s="1294">
        <f>C76+1</f>
        <v>21</v>
      </c>
      <c r="D78" s="1296" t="s">
        <v>1411</v>
      </c>
    </row>
    <row r="79" spans="1:4" ht="3" customHeight="1" x14ac:dyDescent="0.2">
      <c r="A79" s="1290"/>
      <c r="B79" s="2005"/>
      <c r="C79" s="1294"/>
      <c r="D79" s="1296"/>
    </row>
    <row r="80" spans="1:4" x14ac:dyDescent="0.2">
      <c r="A80" s="1290"/>
      <c r="B80" s="1943"/>
      <c r="C80" s="1294">
        <f>C78+1</f>
        <v>22</v>
      </c>
      <c r="D80" s="1307" t="s">
        <v>1410</v>
      </c>
    </row>
    <row r="81" spans="1:4" ht="3" customHeight="1" x14ac:dyDescent="0.2">
      <c r="A81" s="1290"/>
      <c r="B81" s="2005"/>
      <c r="C81" s="1294"/>
      <c r="D81" s="1307"/>
    </row>
    <row r="82" spans="1:4" x14ac:dyDescent="0.2">
      <c r="A82" s="1290"/>
      <c r="B82" s="1943"/>
      <c r="C82" s="1294">
        <f>C80+1</f>
        <v>23</v>
      </c>
      <c r="D82" s="1306" t="s">
        <v>1753</v>
      </c>
    </row>
    <row r="83" spans="1:4" ht="10.5" customHeight="1" x14ac:dyDescent="0.2">
      <c r="A83" s="1290"/>
      <c r="B83" s="1305"/>
      <c r="D83" s="1293" t="s">
        <v>1409</v>
      </c>
    </row>
    <row r="84" spans="1:4" ht="3" customHeight="1" x14ac:dyDescent="0.2">
      <c r="A84" s="1290"/>
      <c r="B84" s="1305"/>
      <c r="D84" s="1293"/>
    </row>
    <row r="85" spans="1:4" x14ac:dyDescent="0.2">
      <c r="A85" s="1290"/>
      <c r="B85" s="1943"/>
      <c r="C85" s="1294">
        <f>C82+1</f>
        <v>24</v>
      </c>
      <c r="D85" s="1293" t="s">
        <v>1408</v>
      </c>
    </row>
    <row r="86" spans="1:4" ht="3" customHeight="1" x14ac:dyDescent="0.2">
      <c r="A86" s="1290"/>
      <c r="B86" s="2005"/>
      <c r="C86" s="1294"/>
      <c r="D86" s="1293"/>
    </row>
    <row r="87" spans="1:4" x14ac:dyDescent="0.2">
      <c r="A87" s="1290"/>
      <c r="B87" s="1943"/>
      <c r="C87" s="1294">
        <f>C85+1</f>
        <v>25</v>
      </c>
      <c r="D87" s="1293" t="s">
        <v>1407</v>
      </c>
    </row>
    <row r="88" spans="1:4" ht="3" customHeight="1" x14ac:dyDescent="0.2">
      <c r="A88" s="1290"/>
      <c r="B88" s="2005"/>
      <c r="C88" s="1294"/>
      <c r="D88" s="1293"/>
    </row>
    <row r="89" spans="1:4" x14ac:dyDescent="0.2">
      <c r="A89" s="1290"/>
      <c r="B89" s="1943"/>
      <c r="C89" s="1294">
        <f>C87+1</f>
        <v>26</v>
      </c>
      <c r="D89" s="1293" t="s">
        <v>1406</v>
      </c>
    </row>
    <row r="90" spans="1:4" ht="3" customHeight="1" x14ac:dyDescent="0.2">
      <c r="A90" s="1290"/>
      <c r="B90" s="2005"/>
      <c r="C90" s="1294"/>
      <c r="D90" s="1293"/>
    </row>
    <row r="91" spans="1:4" x14ac:dyDescent="0.2">
      <c r="A91" s="1290"/>
      <c r="B91" s="1943"/>
      <c r="C91" s="1294">
        <f>C89+1</f>
        <v>27</v>
      </c>
      <c r="D91" s="1293" t="s">
        <v>2053</v>
      </c>
    </row>
    <row r="92" spans="1:4" x14ac:dyDescent="0.2">
      <c r="A92" s="1290"/>
      <c r="B92" s="1299"/>
      <c r="C92" s="1945"/>
      <c r="D92" s="1293" t="s">
        <v>1405</v>
      </c>
    </row>
    <row r="93" spans="1:4" ht="4.5" customHeight="1" x14ac:dyDescent="0.2">
      <c r="A93" s="1290"/>
      <c r="D93" s="1296"/>
    </row>
    <row r="94" spans="1:4" x14ac:dyDescent="0.2">
      <c r="A94" s="1290"/>
      <c r="B94" s="1304" t="s">
        <v>2054</v>
      </c>
      <c r="C94" s="1303"/>
      <c r="D94" s="1296"/>
    </row>
    <row r="95" spans="1:4" ht="4.5" customHeight="1" x14ac:dyDescent="0.2">
      <c r="A95" s="1290"/>
      <c r="B95" s="1304"/>
      <c r="C95" s="1303"/>
      <c r="D95" s="1296"/>
    </row>
    <row r="96" spans="1:4" x14ac:dyDescent="0.2">
      <c r="A96" s="1290"/>
      <c r="B96" s="1943"/>
      <c r="C96" s="1294">
        <f>C91+1</f>
        <v>28</v>
      </c>
      <c r="D96" s="1293" t="s">
        <v>2055</v>
      </c>
    </row>
    <row r="97" spans="1:4" ht="3" customHeight="1" x14ac:dyDescent="0.2">
      <c r="A97" s="1290"/>
      <c r="B97" s="2005"/>
      <c r="C97" s="1294"/>
      <c r="D97" s="1293"/>
    </row>
    <row r="98" spans="1:4" x14ac:dyDescent="0.2">
      <c r="A98" s="1290"/>
      <c r="B98" s="1943"/>
      <c r="C98" s="1294">
        <f>C96+1</f>
        <v>29</v>
      </c>
      <c r="D98" s="1302" t="s">
        <v>1404</v>
      </c>
    </row>
    <row r="99" spans="1:4" ht="3" customHeight="1" x14ac:dyDescent="0.2">
      <c r="A99" s="1290"/>
      <c r="B99" s="2005"/>
      <c r="C99" s="1294"/>
      <c r="D99" s="1302"/>
    </row>
    <row r="100" spans="1:4" x14ac:dyDescent="0.2">
      <c r="A100" s="1290"/>
      <c r="B100" s="1943"/>
      <c r="C100" s="1294">
        <f>C98+1</f>
        <v>30</v>
      </c>
      <c r="D100" s="1293" t="s">
        <v>2056</v>
      </c>
    </row>
    <row r="101" spans="1:4" ht="3" customHeight="1" x14ac:dyDescent="0.2">
      <c r="A101" s="1290"/>
      <c r="B101" s="2005"/>
      <c r="C101" s="1294"/>
      <c r="D101" s="2007"/>
    </row>
    <row r="102" spans="1:4" x14ac:dyDescent="0.2">
      <c r="A102" s="1290"/>
      <c r="B102" s="1943"/>
      <c r="C102" s="1294">
        <f>C100+1</f>
        <v>31</v>
      </c>
      <c r="D102" s="1293" t="s">
        <v>2057</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43"/>
      <c r="C106" s="1294">
        <f>C102+1</f>
        <v>32</v>
      </c>
      <c r="D106" s="1296" t="s">
        <v>2058</v>
      </c>
    </row>
    <row r="107" spans="1:4" ht="3" customHeight="1" x14ac:dyDescent="0.2">
      <c r="A107" s="1290"/>
      <c r="B107" s="2005"/>
      <c r="C107" s="1294"/>
      <c r="D107" s="1296"/>
    </row>
    <row r="108" spans="1:4" x14ac:dyDescent="0.2">
      <c r="A108" s="1290"/>
      <c r="B108" s="1943"/>
      <c r="C108" s="1294">
        <v>33</v>
      </c>
      <c r="D108" s="1296" t="s">
        <v>1402</v>
      </c>
    </row>
    <row r="109" spans="1:4" ht="3" customHeight="1" x14ac:dyDescent="0.2">
      <c r="A109" s="1290"/>
      <c r="B109" s="2005"/>
      <c r="C109" s="1294"/>
      <c r="D109" s="1296"/>
    </row>
    <row r="110" spans="1:4" x14ac:dyDescent="0.2">
      <c r="A110" s="1290"/>
      <c r="B110" s="1943"/>
      <c r="C110" s="1294">
        <f>C108+1</f>
        <v>34</v>
      </c>
      <c r="D110" s="1296" t="s">
        <v>1401</v>
      </c>
    </row>
    <row r="111" spans="1:4" ht="3" customHeight="1" x14ac:dyDescent="0.2">
      <c r="A111" s="1290"/>
      <c r="B111" s="2005"/>
      <c r="C111" s="1294"/>
      <c r="D111" s="1296"/>
    </row>
    <row r="112" spans="1:4" x14ac:dyDescent="0.2">
      <c r="A112" s="1290"/>
      <c r="B112" s="1943"/>
      <c r="C112" s="1294">
        <f>C110+1</f>
        <v>35</v>
      </c>
      <c r="D112" s="1296" t="s">
        <v>1400</v>
      </c>
    </row>
    <row r="113" spans="1:4" ht="11.25" customHeight="1" x14ac:dyDescent="0.2">
      <c r="A113" s="1290"/>
      <c r="B113" s="2008"/>
      <c r="C113" s="1294"/>
      <c r="D113" s="1300" t="s">
        <v>1399</v>
      </c>
    </row>
    <row r="114" spans="1:4" ht="3" customHeight="1" x14ac:dyDescent="0.2">
      <c r="A114" s="1290"/>
      <c r="B114" s="2009"/>
      <c r="C114" s="1294"/>
      <c r="D114" s="1300"/>
    </row>
    <row r="115" spans="1:4" x14ac:dyDescent="0.2">
      <c r="A115" s="1290"/>
      <c r="B115" s="1943"/>
      <c r="C115" s="1294">
        <f>C112+1</f>
        <v>36</v>
      </c>
      <c r="D115" s="1293" t="s">
        <v>1398</v>
      </c>
    </row>
    <row r="116" spans="1:4" ht="3" customHeight="1" x14ac:dyDescent="0.2">
      <c r="A116" s="1290"/>
      <c r="B116" s="2005"/>
      <c r="C116" s="1294"/>
      <c r="D116" s="1293"/>
    </row>
    <row r="117" spans="1:4" x14ac:dyDescent="0.2">
      <c r="A117" s="1290"/>
      <c r="B117" s="1943"/>
      <c r="C117" s="1294">
        <f>C115+1</f>
        <v>37</v>
      </c>
      <c r="D117" s="1293" t="s">
        <v>1754</v>
      </c>
    </row>
    <row r="118" spans="1:4" ht="3" customHeight="1" x14ac:dyDescent="0.2">
      <c r="A118" s="1290"/>
      <c r="B118" s="2005"/>
      <c r="C118" s="1294"/>
      <c r="D118" s="1293"/>
    </row>
    <row r="119" spans="1:4" x14ac:dyDescent="0.2">
      <c r="A119" s="1290"/>
      <c r="B119" s="1943"/>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43"/>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M26" sqref="M26"/>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10" t="str">
        <f>'Single Audit Cover'!A7</f>
        <v>Lyons Twp HSD 204</v>
      </c>
      <c r="B1" s="2610"/>
      <c r="C1" s="2610"/>
      <c r="D1" s="2610"/>
      <c r="E1" s="2610"/>
    </row>
    <row r="2" spans="1:5" x14ac:dyDescent="0.2">
      <c r="A2" s="2611">
        <f>'Single Audit Cover'!E7</f>
        <v>6016204017</v>
      </c>
      <c r="B2" s="2611"/>
      <c r="C2" s="2611"/>
      <c r="D2" s="2611"/>
      <c r="E2" s="2611"/>
    </row>
    <row r="3" spans="1:5" ht="4.5" customHeight="1" x14ac:dyDescent="0.2"/>
    <row r="4" spans="1:5" x14ac:dyDescent="0.2">
      <c r="A4" s="1339" t="s">
        <v>1464</v>
      </c>
      <c r="B4" s="1337"/>
      <c r="C4" s="1337"/>
      <c r="D4" s="1338"/>
      <c r="E4" s="1337"/>
    </row>
    <row r="5" spans="1:5" x14ac:dyDescent="0.2">
      <c r="A5" s="1339"/>
      <c r="B5" s="2010"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1282310</v>
      </c>
    </row>
    <row r="11" spans="1:5" x14ac:dyDescent="0.2">
      <c r="A11" s="1336" t="s">
        <v>1459</v>
      </c>
      <c r="B11" s="1335"/>
      <c r="C11" s="1335"/>
    </row>
    <row r="12" spans="1:5" x14ac:dyDescent="0.2">
      <c r="A12" s="1336" t="s">
        <v>1458</v>
      </c>
      <c r="B12" s="1335" t="s">
        <v>1457</v>
      </c>
      <c r="C12" s="1335"/>
      <c r="D12" s="1334">
        <f>SUM('Revenues 9-14'!C112:D112,'Revenues 9-14'!F112:G112)</f>
        <v>0</v>
      </c>
    </row>
    <row r="13" spans="1:5" x14ac:dyDescent="0.2">
      <c r="A13" s="1336" t="s">
        <v>1456</v>
      </c>
      <c r="B13" s="1335"/>
      <c r="C13" s="1335"/>
    </row>
    <row r="14" spans="1:5" x14ac:dyDescent="0.2">
      <c r="A14" s="1336" t="s">
        <v>1455</v>
      </c>
      <c r="B14" s="1335"/>
      <c r="C14" s="1335"/>
      <c r="D14" s="1334">
        <f>'ICR Computation 30'!E11</f>
        <v>0</v>
      </c>
    </row>
    <row r="15" spans="1:5" x14ac:dyDescent="0.2">
      <c r="A15" s="1336"/>
      <c r="B15" s="1335"/>
      <c r="C15" s="1335"/>
    </row>
    <row r="16" spans="1:5" x14ac:dyDescent="0.2">
      <c r="A16" s="1336" t="s">
        <v>1454</v>
      </c>
      <c r="B16" s="1335"/>
      <c r="C16" s="1335"/>
    </row>
    <row r="17" spans="1:4" x14ac:dyDescent="0.2">
      <c r="A17" s="1336" t="s">
        <v>1908</v>
      </c>
      <c r="B17" s="1335" t="s">
        <v>1453</v>
      </c>
      <c r="C17" s="1335"/>
      <c r="D17" s="1334">
        <f>-SUM('Revenues 9-14'!C271:D271,'Revenues 9-14'!F271:G271)</f>
        <v>-38994</v>
      </c>
    </row>
    <row r="19" spans="1:4" ht="13.5" thickBot="1" x14ac:dyDescent="0.25">
      <c r="A19" s="2011" t="s">
        <v>1452</v>
      </c>
      <c r="D19" s="1333">
        <f>SUM(D10:D17)</f>
        <v>1243316</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612"/>
      <c r="B24" s="2613"/>
      <c r="D24" s="1326"/>
    </row>
    <row r="25" spans="1:4" x14ac:dyDescent="0.2">
      <c r="A25" s="2608"/>
      <c r="B25" s="2609"/>
      <c r="D25" s="1326"/>
    </row>
    <row r="26" spans="1:4" x14ac:dyDescent="0.2">
      <c r="A26" s="2608"/>
      <c r="B26" s="2609"/>
      <c r="D26" s="1326"/>
    </row>
    <row r="27" spans="1:4" x14ac:dyDescent="0.2">
      <c r="A27" s="2608"/>
      <c r="B27" s="2609"/>
      <c r="D27" s="1326"/>
    </row>
    <row r="28" spans="1:4" x14ac:dyDescent="0.2">
      <c r="A28" s="2608"/>
      <c r="B28" s="2609"/>
      <c r="D28" s="1326"/>
    </row>
    <row r="29" spans="1:4" x14ac:dyDescent="0.2">
      <c r="A29" s="2608"/>
      <c r="B29" s="2609"/>
      <c r="D29" s="1326"/>
    </row>
    <row r="30" spans="1:4" x14ac:dyDescent="0.2">
      <c r="A30" s="2608"/>
      <c r="B30" s="2609"/>
      <c r="D30" s="1326"/>
    </row>
    <row r="32" spans="1:4" x14ac:dyDescent="0.2">
      <c r="A32" s="1328" t="s">
        <v>1450</v>
      </c>
      <c r="D32" s="1331">
        <f>SUM(D19:D30)</f>
        <v>1243316</v>
      </c>
    </row>
    <row r="33" spans="1:4" x14ac:dyDescent="0.2">
      <c r="D33" s="1330"/>
    </row>
    <row r="34" spans="1:4" x14ac:dyDescent="0.2">
      <c r="A34" s="1321" t="s">
        <v>1449</v>
      </c>
    </row>
    <row r="35" spans="1:4" x14ac:dyDescent="0.2">
      <c r="A35" s="1321" t="s">
        <v>1448</v>
      </c>
      <c r="B35" s="1323" t="s">
        <v>1447</v>
      </c>
      <c r="D35" s="1329">
        <v>1243316</v>
      </c>
    </row>
    <row r="37" spans="1:4" x14ac:dyDescent="0.2">
      <c r="A37" s="1328" t="s">
        <v>1446</v>
      </c>
    </row>
    <row r="39" spans="1:4" ht="13.35" customHeight="1" x14ac:dyDescent="0.2">
      <c r="A39" s="1327" t="s">
        <v>1445</v>
      </c>
    </row>
    <row r="40" spans="1:4" x14ac:dyDescent="0.2">
      <c r="A40" s="2608"/>
      <c r="B40" s="2609"/>
      <c r="D40" s="1326"/>
    </row>
    <row r="41" spans="1:4" x14ac:dyDescent="0.2">
      <c r="A41" s="2608"/>
      <c r="B41" s="2609"/>
      <c r="D41" s="1325"/>
    </row>
    <row r="42" spans="1:4" x14ac:dyDescent="0.2">
      <c r="A42" s="2608"/>
      <c r="B42" s="2609"/>
      <c r="D42" s="1325"/>
    </row>
    <row r="43" spans="1:4" x14ac:dyDescent="0.2">
      <c r="A43" s="2608"/>
      <c r="B43" s="2609"/>
      <c r="D43" s="1325"/>
    </row>
    <row r="44" spans="1:4" x14ac:dyDescent="0.2">
      <c r="A44" s="2608"/>
      <c r="B44" s="2609"/>
      <c r="D44" s="1325"/>
    </row>
    <row r="45" spans="1:4" x14ac:dyDescent="0.2">
      <c r="A45" s="2608"/>
      <c r="B45" s="2609"/>
      <c r="D45" s="1325"/>
    </row>
    <row r="47" spans="1:4" x14ac:dyDescent="0.2">
      <c r="B47" s="1324" t="s">
        <v>1444</v>
      </c>
      <c r="C47" s="1324"/>
      <c r="D47" s="1903">
        <f>SUM(D35:D45)</f>
        <v>1243316</v>
      </c>
    </row>
    <row r="49" spans="2:4" x14ac:dyDescent="0.2">
      <c r="B49" s="1324" t="s">
        <v>1443</v>
      </c>
      <c r="C49" s="1324"/>
      <c r="D49" s="190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8"/>
  <sheetViews>
    <sheetView view="pageBreakPreview" topLeftCell="A40" zoomScaleNormal="100" zoomScaleSheetLayoutView="100" workbookViewId="0">
      <selection activeCell="R55" sqref="R55"/>
    </sheetView>
  </sheetViews>
  <sheetFormatPr defaultColWidth="11.7109375" defaultRowHeight="12" x14ac:dyDescent="0.2"/>
  <cols>
    <col min="1" max="1" width="18.85546875" style="2096" customWidth="1"/>
    <col min="2" max="2" width="4.7109375" style="2096" customWidth="1"/>
    <col min="3" max="3" width="10.85546875" style="2096" customWidth="1"/>
    <col min="4" max="4" width="7.5703125" style="2096" bestFit="1" customWidth="1"/>
    <col min="5" max="5" width="11.5703125" style="2096" bestFit="1" customWidth="1"/>
    <col min="6" max="7" width="10" style="2096" bestFit="1" customWidth="1"/>
    <col min="8" max="8" width="12.140625" style="2096" bestFit="1" customWidth="1"/>
    <col min="9" max="9" width="10" style="2096" bestFit="1" customWidth="1"/>
    <col min="10" max="10" width="12.140625" style="2096" bestFit="1" customWidth="1"/>
    <col min="11" max="11" width="10" style="2096" bestFit="1" customWidth="1"/>
    <col min="12" max="12" width="9.28515625" style="2096" customWidth="1"/>
    <col min="13" max="13" width="10" style="2096" bestFit="1" customWidth="1"/>
    <col min="14" max="14" width="8.5703125" style="2096" bestFit="1" customWidth="1"/>
    <col min="15" max="15" width="4.7109375" style="2096" customWidth="1"/>
    <col min="16" max="256" width="11.7109375" style="2096"/>
    <col min="257" max="257" width="18.85546875" style="2096" customWidth="1"/>
    <col min="258" max="258" width="4.7109375" style="2096" customWidth="1"/>
    <col min="259" max="259" width="10.85546875" style="2096" customWidth="1"/>
    <col min="260" max="260" width="7.5703125" style="2096" bestFit="1" customWidth="1"/>
    <col min="261" max="261" width="11.5703125" style="2096" bestFit="1" customWidth="1"/>
    <col min="262" max="263" width="10" style="2096" bestFit="1" customWidth="1"/>
    <col min="264" max="264" width="12.140625" style="2096" bestFit="1" customWidth="1"/>
    <col min="265" max="265" width="10" style="2096" bestFit="1" customWidth="1"/>
    <col min="266" max="266" width="12.140625" style="2096" bestFit="1" customWidth="1"/>
    <col min="267" max="267" width="10" style="2096" bestFit="1" customWidth="1"/>
    <col min="268" max="268" width="9.28515625" style="2096" customWidth="1"/>
    <col min="269" max="269" width="10" style="2096" bestFit="1" customWidth="1"/>
    <col min="270" max="270" width="8.5703125" style="2096" bestFit="1" customWidth="1"/>
    <col min="271" max="271" width="4.7109375" style="2096" customWidth="1"/>
    <col min="272" max="512" width="11.7109375" style="2096"/>
    <col min="513" max="513" width="18.85546875" style="2096" customWidth="1"/>
    <col min="514" max="514" width="4.7109375" style="2096" customWidth="1"/>
    <col min="515" max="515" width="10.85546875" style="2096" customWidth="1"/>
    <col min="516" max="516" width="7.5703125" style="2096" bestFit="1" customWidth="1"/>
    <col min="517" max="517" width="11.5703125" style="2096" bestFit="1" customWidth="1"/>
    <col min="518" max="519" width="10" style="2096" bestFit="1" customWidth="1"/>
    <col min="520" max="520" width="12.140625" style="2096" bestFit="1" customWidth="1"/>
    <col min="521" max="521" width="10" style="2096" bestFit="1" customWidth="1"/>
    <col min="522" max="522" width="12.140625" style="2096" bestFit="1" customWidth="1"/>
    <col min="523" max="523" width="10" style="2096" bestFit="1" customWidth="1"/>
    <col min="524" max="524" width="9.28515625" style="2096" customWidth="1"/>
    <col min="525" max="525" width="10" style="2096" bestFit="1" customWidth="1"/>
    <col min="526" max="526" width="8.5703125" style="2096" bestFit="1" customWidth="1"/>
    <col min="527" max="527" width="4.7109375" style="2096" customWidth="1"/>
    <col min="528" max="768" width="11.7109375" style="2096"/>
    <col min="769" max="769" width="18.85546875" style="2096" customWidth="1"/>
    <col min="770" max="770" width="4.7109375" style="2096" customWidth="1"/>
    <col min="771" max="771" width="10.85546875" style="2096" customWidth="1"/>
    <col min="772" max="772" width="7.5703125" style="2096" bestFit="1" customWidth="1"/>
    <col min="773" max="773" width="11.5703125" style="2096" bestFit="1" customWidth="1"/>
    <col min="774" max="775" width="10" style="2096" bestFit="1" customWidth="1"/>
    <col min="776" max="776" width="12.140625" style="2096" bestFit="1" customWidth="1"/>
    <col min="777" max="777" width="10" style="2096" bestFit="1" customWidth="1"/>
    <col min="778" max="778" width="12.140625" style="2096" bestFit="1" customWidth="1"/>
    <col min="779" max="779" width="10" style="2096" bestFit="1" customWidth="1"/>
    <col min="780" max="780" width="9.28515625" style="2096" customWidth="1"/>
    <col min="781" max="781" width="10" style="2096" bestFit="1" customWidth="1"/>
    <col min="782" max="782" width="8.5703125" style="2096" bestFit="1" customWidth="1"/>
    <col min="783" max="783" width="4.7109375" style="2096" customWidth="1"/>
    <col min="784" max="1024" width="11.7109375" style="2096"/>
    <col min="1025" max="1025" width="18.85546875" style="2096" customWidth="1"/>
    <col min="1026" max="1026" width="4.7109375" style="2096" customWidth="1"/>
    <col min="1027" max="1027" width="10.85546875" style="2096" customWidth="1"/>
    <col min="1028" max="1028" width="7.5703125" style="2096" bestFit="1" customWidth="1"/>
    <col min="1029" max="1029" width="11.5703125" style="2096" bestFit="1" customWidth="1"/>
    <col min="1030" max="1031" width="10" style="2096" bestFit="1" customWidth="1"/>
    <col min="1032" max="1032" width="12.140625" style="2096" bestFit="1" customWidth="1"/>
    <col min="1033" max="1033" width="10" style="2096" bestFit="1" customWidth="1"/>
    <col min="1034" max="1034" width="12.140625" style="2096" bestFit="1" customWidth="1"/>
    <col min="1035" max="1035" width="10" style="2096" bestFit="1" customWidth="1"/>
    <col min="1036" max="1036" width="9.28515625" style="2096" customWidth="1"/>
    <col min="1037" max="1037" width="10" style="2096" bestFit="1" customWidth="1"/>
    <col min="1038" max="1038" width="8.5703125" style="2096" bestFit="1" customWidth="1"/>
    <col min="1039" max="1039" width="4.7109375" style="2096" customWidth="1"/>
    <col min="1040" max="1280" width="11.7109375" style="2096"/>
    <col min="1281" max="1281" width="18.85546875" style="2096" customWidth="1"/>
    <col min="1282" max="1282" width="4.7109375" style="2096" customWidth="1"/>
    <col min="1283" max="1283" width="10.85546875" style="2096" customWidth="1"/>
    <col min="1284" max="1284" width="7.5703125" style="2096" bestFit="1" customWidth="1"/>
    <col min="1285" max="1285" width="11.5703125" style="2096" bestFit="1" customWidth="1"/>
    <col min="1286" max="1287" width="10" style="2096" bestFit="1" customWidth="1"/>
    <col min="1288" max="1288" width="12.140625" style="2096" bestFit="1" customWidth="1"/>
    <col min="1289" max="1289" width="10" style="2096" bestFit="1" customWidth="1"/>
    <col min="1290" max="1290" width="12.140625" style="2096" bestFit="1" customWidth="1"/>
    <col min="1291" max="1291" width="10" style="2096" bestFit="1" customWidth="1"/>
    <col min="1292" max="1292" width="9.28515625" style="2096" customWidth="1"/>
    <col min="1293" max="1293" width="10" style="2096" bestFit="1" customWidth="1"/>
    <col min="1294" max="1294" width="8.5703125" style="2096" bestFit="1" customWidth="1"/>
    <col min="1295" max="1295" width="4.7109375" style="2096" customWidth="1"/>
    <col min="1296" max="1536" width="11.7109375" style="2096"/>
    <col min="1537" max="1537" width="18.85546875" style="2096" customWidth="1"/>
    <col min="1538" max="1538" width="4.7109375" style="2096" customWidth="1"/>
    <col min="1539" max="1539" width="10.85546875" style="2096" customWidth="1"/>
    <col min="1540" max="1540" width="7.5703125" style="2096" bestFit="1" customWidth="1"/>
    <col min="1541" max="1541" width="11.5703125" style="2096" bestFit="1" customWidth="1"/>
    <col min="1542" max="1543" width="10" style="2096" bestFit="1" customWidth="1"/>
    <col min="1544" max="1544" width="12.140625" style="2096" bestFit="1" customWidth="1"/>
    <col min="1545" max="1545" width="10" style="2096" bestFit="1" customWidth="1"/>
    <col min="1546" max="1546" width="12.140625" style="2096" bestFit="1" customWidth="1"/>
    <col min="1547" max="1547" width="10" style="2096" bestFit="1" customWidth="1"/>
    <col min="1548" max="1548" width="9.28515625" style="2096" customWidth="1"/>
    <col min="1549" max="1549" width="10" style="2096" bestFit="1" customWidth="1"/>
    <col min="1550" max="1550" width="8.5703125" style="2096" bestFit="1" customWidth="1"/>
    <col min="1551" max="1551" width="4.7109375" style="2096" customWidth="1"/>
    <col min="1552" max="1792" width="11.7109375" style="2096"/>
    <col min="1793" max="1793" width="18.85546875" style="2096" customWidth="1"/>
    <col min="1794" max="1794" width="4.7109375" style="2096" customWidth="1"/>
    <col min="1795" max="1795" width="10.85546875" style="2096" customWidth="1"/>
    <col min="1796" max="1796" width="7.5703125" style="2096" bestFit="1" customWidth="1"/>
    <col min="1797" max="1797" width="11.5703125" style="2096" bestFit="1" customWidth="1"/>
    <col min="1798" max="1799" width="10" style="2096" bestFit="1" customWidth="1"/>
    <col min="1800" max="1800" width="12.140625" style="2096" bestFit="1" customWidth="1"/>
    <col min="1801" max="1801" width="10" style="2096" bestFit="1" customWidth="1"/>
    <col min="1802" max="1802" width="12.140625" style="2096" bestFit="1" customWidth="1"/>
    <col min="1803" max="1803" width="10" style="2096" bestFit="1" customWidth="1"/>
    <col min="1804" max="1804" width="9.28515625" style="2096" customWidth="1"/>
    <col min="1805" max="1805" width="10" style="2096" bestFit="1" customWidth="1"/>
    <col min="1806" max="1806" width="8.5703125" style="2096" bestFit="1" customWidth="1"/>
    <col min="1807" max="1807" width="4.7109375" style="2096" customWidth="1"/>
    <col min="1808" max="2048" width="11.7109375" style="2096"/>
    <col min="2049" max="2049" width="18.85546875" style="2096" customWidth="1"/>
    <col min="2050" max="2050" width="4.7109375" style="2096" customWidth="1"/>
    <col min="2051" max="2051" width="10.85546875" style="2096" customWidth="1"/>
    <col min="2052" max="2052" width="7.5703125" style="2096" bestFit="1" customWidth="1"/>
    <col min="2053" max="2053" width="11.5703125" style="2096" bestFit="1" customWidth="1"/>
    <col min="2054" max="2055" width="10" style="2096" bestFit="1" customWidth="1"/>
    <col min="2056" max="2056" width="12.140625" style="2096" bestFit="1" customWidth="1"/>
    <col min="2057" max="2057" width="10" style="2096" bestFit="1" customWidth="1"/>
    <col min="2058" max="2058" width="12.140625" style="2096" bestFit="1" customWidth="1"/>
    <col min="2059" max="2059" width="10" style="2096" bestFit="1" customWidth="1"/>
    <col min="2060" max="2060" width="9.28515625" style="2096" customWidth="1"/>
    <col min="2061" max="2061" width="10" style="2096" bestFit="1" customWidth="1"/>
    <col min="2062" max="2062" width="8.5703125" style="2096" bestFit="1" customWidth="1"/>
    <col min="2063" max="2063" width="4.7109375" style="2096" customWidth="1"/>
    <col min="2064" max="2304" width="11.7109375" style="2096"/>
    <col min="2305" max="2305" width="18.85546875" style="2096" customWidth="1"/>
    <col min="2306" max="2306" width="4.7109375" style="2096" customWidth="1"/>
    <col min="2307" max="2307" width="10.85546875" style="2096" customWidth="1"/>
    <col min="2308" max="2308" width="7.5703125" style="2096" bestFit="1" customWidth="1"/>
    <col min="2309" max="2309" width="11.5703125" style="2096" bestFit="1" customWidth="1"/>
    <col min="2310" max="2311" width="10" style="2096" bestFit="1" customWidth="1"/>
    <col min="2312" max="2312" width="12.140625" style="2096" bestFit="1" customWidth="1"/>
    <col min="2313" max="2313" width="10" style="2096" bestFit="1" customWidth="1"/>
    <col min="2314" max="2314" width="12.140625" style="2096" bestFit="1" customWidth="1"/>
    <col min="2315" max="2315" width="10" style="2096" bestFit="1" customWidth="1"/>
    <col min="2316" max="2316" width="9.28515625" style="2096" customWidth="1"/>
    <col min="2317" max="2317" width="10" style="2096" bestFit="1" customWidth="1"/>
    <col min="2318" max="2318" width="8.5703125" style="2096" bestFit="1" customWidth="1"/>
    <col min="2319" max="2319" width="4.7109375" style="2096" customWidth="1"/>
    <col min="2320" max="2560" width="11.7109375" style="2096"/>
    <col min="2561" max="2561" width="18.85546875" style="2096" customWidth="1"/>
    <col min="2562" max="2562" width="4.7109375" style="2096" customWidth="1"/>
    <col min="2563" max="2563" width="10.85546875" style="2096" customWidth="1"/>
    <col min="2564" max="2564" width="7.5703125" style="2096" bestFit="1" customWidth="1"/>
    <col min="2565" max="2565" width="11.5703125" style="2096" bestFit="1" customWidth="1"/>
    <col min="2566" max="2567" width="10" style="2096" bestFit="1" customWidth="1"/>
    <col min="2568" max="2568" width="12.140625" style="2096" bestFit="1" customWidth="1"/>
    <col min="2569" max="2569" width="10" style="2096" bestFit="1" customWidth="1"/>
    <col min="2570" max="2570" width="12.140625" style="2096" bestFit="1" customWidth="1"/>
    <col min="2571" max="2571" width="10" style="2096" bestFit="1" customWidth="1"/>
    <col min="2572" max="2572" width="9.28515625" style="2096" customWidth="1"/>
    <col min="2573" max="2573" width="10" style="2096" bestFit="1" customWidth="1"/>
    <col min="2574" max="2574" width="8.5703125" style="2096" bestFit="1" customWidth="1"/>
    <col min="2575" max="2575" width="4.7109375" style="2096" customWidth="1"/>
    <col min="2576" max="2816" width="11.7109375" style="2096"/>
    <col min="2817" max="2817" width="18.85546875" style="2096" customWidth="1"/>
    <col min="2818" max="2818" width="4.7109375" style="2096" customWidth="1"/>
    <col min="2819" max="2819" width="10.85546875" style="2096" customWidth="1"/>
    <col min="2820" max="2820" width="7.5703125" style="2096" bestFit="1" customWidth="1"/>
    <col min="2821" max="2821" width="11.5703125" style="2096" bestFit="1" customWidth="1"/>
    <col min="2822" max="2823" width="10" style="2096" bestFit="1" customWidth="1"/>
    <col min="2824" max="2824" width="12.140625" style="2096" bestFit="1" customWidth="1"/>
    <col min="2825" max="2825" width="10" style="2096" bestFit="1" customWidth="1"/>
    <col min="2826" max="2826" width="12.140625" style="2096" bestFit="1" customWidth="1"/>
    <col min="2827" max="2827" width="10" style="2096" bestFit="1" customWidth="1"/>
    <col min="2828" max="2828" width="9.28515625" style="2096" customWidth="1"/>
    <col min="2829" max="2829" width="10" style="2096" bestFit="1" customWidth="1"/>
    <col min="2830" max="2830" width="8.5703125" style="2096" bestFit="1" customWidth="1"/>
    <col min="2831" max="2831" width="4.7109375" style="2096" customWidth="1"/>
    <col min="2832" max="3072" width="11.7109375" style="2096"/>
    <col min="3073" max="3073" width="18.85546875" style="2096" customWidth="1"/>
    <col min="3074" max="3074" width="4.7109375" style="2096" customWidth="1"/>
    <col min="3075" max="3075" width="10.85546875" style="2096" customWidth="1"/>
    <col min="3076" max="3076" width="7.5703125" style="2096" bestFit="1" customWidth="1"/>
    <col min="3077" max="3077" width="11.5703125" style="2096" bestFit="1" customWidth="1"/>
    <col min="3078" max="3079" width="10" style="2096" bestFit="1" customWidth="1"/>
    <col min="3080" max="3080" width="12.140625" style="2096" bestFit="1" customWidth="1"/>
    <col min="3081" max="3081" width="10" style="2096" bestFit="1" customWidth="1"/>
    <col min="3082" max="3082" width="12.140625" style="2096" bestFit="1" customWidth="1"/>
    <col min="3083" max="3083" width="10" style="2096" bestFit="1" customWidth="1"/>
    <col min="3084" max="3084" width="9.28515625" style="2096" customWidth="1"/>
    <col min="3085" max="3085" width="10" style="2096" bestFit="1" customWidth="1"/>
    <col min="3086" max="3086" width="8.5703125" style="2096" bestFit="1" customWidth="1"/>
    <col min="3087" max="3087" width="4.7109375" style="2096" customWidth="1"/>
    <col min="3088" max="3328" width="11.7109375" style="2096"/>
    <col min="3329" max="3329" width="18.85546875" style="2096" customWidth="1"/>
    <col min="3330" max="3330" width="4.7109375" style="2096" customWidth="1"/>
    <col min="3331" max="3331" width="10.85546875" style="2096" customWidth="1"/>
    <col min="3332" max="3332" width="7.5703125" style="2096" bestFit="1" customWidth="1"/>
    <col min="3333" max="3333" width="11.5703125" style="2096" bestFit="1" customWidth="1"/>
    <col min="3334" max="3335" width="10" style="2096" bestFit="1" customWidth="1"/>
    <col min="3336" max="3336" width="12.140625" style="2096" bestFit="1" customWidth="1"/>
    <col min="3337" max="3337" width="10" style="2096" bestFit="1" customWidth="1"/>
    <col min="3338" max="3338" width="12.140625" style="2096" bestFit="1" customWidth="1"/>
    <col min="3339" max="3339" width="10" style="2096" bestFit="1" customWidth="1"/>
    <col min="3340" max="3340" width="9.28515625" style="2096" customWidth="1"/>
    <col min="3341" max="3341" width="10" style="2096" bestFit="1" customWidth="1"/>
    <col min="3342" max="3342" width="8.5703125" style="2096" bestFit="1" customWidth="1"/>
    <col min="3343" max="3343" width="4.7109375" style="2096" customWidth="1"/>
    <col min="3344" max="3584" width="11.7109375" style="2096"/>
    <col min="3585" max="3585" width="18.85546875" style="2096" customWidth="1"/>
    <col min="3586" max="3586" width="4.7109375" style="2096" customWidth="1"/>
    <col min="3587" max="3587" width="10.85546875" style="2096" customWidth="1"/>
    <col min="3588" max="3588" width="7.5703125" style="2096" bestFit="1" customWidth="1"/>
    <col min="3589" max="3589" width="11.5703125" style="2096" bestFit="1" customWidth="1"/>
    <col min="3590" max="3591" width="10" style="2096" bestFit="1" customWidth="1"/>
    <col min="3592" max="3592" width="12.140625" style="2096" bestFit="1" customWidth="1"/>
    <col min="3593" max="3593" width="10" style="2096" bestFit="1" customWidth="1"/>
    <col min="3594" max="3594" width="12.140625" style="2096" bestFit="1" customWidth="1"/>
    <col min="3595" max="3595" width="10" style="2096" bestFit="1" customWidth="1"/>
    <col min="3596" max="3596" width="9.28515625" style="2096" customWidth="1"/>
    <col min="3597" max="3597" width="10" style="2096" bestFit="1" customWidth="1"/>
    <col min="3598" max="3598" width="8.5703125" style="2096" bestFit="1" customWidth="1"/>
    <col min="3599" max="3599" width="4.7109375" style="2096" customWidth="1"/>
    <col min="3600" max="3840" width="11.7109375" style="2096"/>
    <col min="3841" max="3841" width="18.85546875" style="2096" customWidth="1"/>
    <col min="3842" max="3842" width="4.7109375" style="2096" customWidth="1"/>
    <col min="3843" max="3843" width="10.85546875" style="2096" customWidth="1"/>
    <col min="3844" max="3844" width="7.5703125" style="2096" bestFit="1" customWidth="1"/>
    <col min="3845" max="3845" width="11.5703125" style="2096" bestFit="1" customWidth="1"/>
    <col min="3846" max="3847" width="10" style="2096" bestFit="1" customWidth="1"/>
    <col min="3848" max="3848" width="12.140625" style="2096" bestFit="1" customWidth="1"/>
    <col min="3849" max="3849" width="10" style="2096" bestFit="1" customWidth="1"/>
    <col min="3850" max="3850" width="12.140625" style="2096" bestFit="1" customWidth="1"/>
    <col min="3851" max="3851" width="10" style="2096" bestFit="1" customWidth="1"/>
    <col min="3852" max="3852" width="9.28515625" style="2096" customWidth="1"/>
    <col min="3853" max="3853" width="10" style="2096" bestFit="1" customWidth="1"/>
    <col min="3854" max="3854" width="8.5703125" style="2096" bestFit="1" customWidth="1"/>
    <col min="3855" max="3855" width="4.7109375" style="2096" customWidth="1"/>
    <col min="3856" max="4096" width="11.7109375" style="2096"/>
    <col min="4097" max="4097" width="18.85546875" style="2096" customWidth="1"/>
    <col min="4098" max="4098" width="4.7109375" style="2096" customWidth="1"/>
    <col min="4099" max="4099" width="10.85546875" style="2096" customWidth="1"/>
    <col min="4100" max="4100" width="7.5703125" style="2096" bestFit="1" customWidth="1"/>
    <col min="4101" max="4101" width="11.5703125" style="2096" bestFit="1" customWidth="1"/>
    <col min="4102" max="4103" width="10" style="2096" bestFit="1" customWidth="1"/>
    <col min="4104" max="4104" width="12.140625" style="2096" bestFit="1" customWidth="1"/>
    <col min="4105" max="4105" width="10" style="2096" bestFit="1" customWidth="1"/>
    <col min="4106" max="4106" width="12.140625" style="2096" bestFit="1" customWidth="1"/>
    <col min="4107" max="4107" width="10" style="2096" bestFit="1" customWidth="1"/>
    <col min="4108" max="4108" width="9.28515625" style="2096" customWidth="1"/>
    <col min="4109" max="4109" width="10" style="2096" bestFit="1" customWidth="1"/>
    <col min="4110" max="4110" width="8.5703125" style="2096" bestFit="1" customWidth="1"/>
    <col min="4111" max="4111" width="4.7109375" style="2096" customWidth="1"/>
    <col min="4112" max="4352" width="11.7109375" style="2096"/>
    <col min="4353" max="4353" width="18.85546875" style="2096" customWidth="1"/>
    <col min="4354" max="4354" width="4.7109375" style="2096" customWidth="1"/>
    <col min="4355" max="4355" width="10.85546875" style="2096" customWidth="1"/>
    <col min="4356" max="4356" width="7.5703125" style="2096" bestFit="1" customWidth="1"/>
    <col min="4357" max="4357" width="11.5703125" style="2096" bestFit="1" customWidth="1"/>
    <col min="4358" max="4359" width="10" style="2096" bestFit="1" customWidth="1"/>
    <col min="4360" max="4360" width="12.140625" style="2096" bestFit="1" customWidth="1"/>
    <col min="4361" max="4361" width="10" style="2096" bestFit="1" customWidth="1"/>
    <col min="4362" max="4362" width="12.140625" style="2096" bestFit="1" customWidth="1"/>
    <col min="4363" max="4363" width="10" style="2096" bestFit="1" customWidth="1"/>
    <col min="4364" max="4364" width="9.28515625" style="2096" customWidth="1"/>
    <col min="4365" max="4365" width="10" style="2096" bestFit="1" customWidth="1"/>
    <col min="4366" max="4366" width="8.5703125" style="2096" bestFit="1" customWidth="1"/>
    <col min="4367" max="4367" width="4.7109375" style="2096" customWidth="1"/>
    <col min="4368" max="4608" width="11.7109375" style="2096"/>
    <col min="4609" max="4609" width="18.85546875" style="2096" customWidth="1"/>
    <col min="4610" max="4610" width="4.7109375" style="2096" customWidth="1"/>
    <col min="4611" max="4611" width="10.85546875" style="2096" customWidth="1"/>
    <col min="4612" max="4612" width="7.5703125" style="2096" bestFit="1" customWidth="1"/>
    <col min="4613" max="4613" width="11.5703125" style="2096" bestFit="1" customWidth="1"/>
    <col min="4614" max="4615" width="10" style="2096" bestFit="1" customWidth="1"/>
    <col min="4616" max="4616" width="12.140625" style="2096" bestFit="1" customWidth="1"/>
    <col min="4617" max="4617" width="10" style="2096" bestFit="1" customWidth="1"/>
    <col min="4618" max="4618" width="12.140625" style="2096" bestFit="1" customWidth="1"/>
    <col min="4619" max="4619" width="10" style="2096" bestFit="1" customWidth="1"/>
    <col min="4620" max="4620" width="9.28515625" style="2096" customWidth="1"/>
    <col min="4621" max="4621" width="10" style="2096" bestFit="1" customWidth="1"/>
    <col min="4622" max="4622" width="8.5703125" style="2096" bestFit="1" customWidth="1"/>
    <col min="4623" max="4623" width="4.7109375" style="2096" customWidth="1"/>
    <col min="4624" max="4864" width="11.7109375" style="2096"/>
    <col min="4865" max="4865" width="18.85546875" style="2096" customWidth="1"/>
    <col min="4866" max="4866" width="4.7109375" style="2096" customWidth="1"/>
    <col min="4867" max="4867" width="10.85546875" style="2096" customWidth="1"/>
    <col min="4868" max="4868" width="7.5703125" style="2096" bestFit="1" customWidth="1"/>
    <col min="4869" max="4869" width="11.5703125" style="2096" bestFit="1" customWidth="1"/>
    <col min="4870" max="4871" width="10" style="2096" bestFit="1" customWidth="1"/>
    <col min="4872" max="4872" width="12.140625" style="2096" bestFit="1" customWidth="1"/>
    <col min="4873" max="4873" width="10" style="2096" bestFit="1" customWidth="1"/>
    <col min="4874" max="4874" width="12.140625" style="2096" bestFit="1" customWidth="1"/>
    <col min="4875" max="4875" width="10" style="2096" bestFit="1" customWidth="1"/>
    <col min="4876" max="4876" width="9.28515625" style="2096" customWidth="1"/>
    <col min="4877" max="4877" width="10" style="2096" bestFit="1" customWidth="1"/>
    <col min="4878" max="4878" width="8.5703125" style="2096" bestFit="1" customWidth="1"/>
    <col min="4879" max="4879" width="4.7109375" style="2096" customWidth="1"/>
    <col min="4880" max="5120" width="11.7109375" style="2096"/>
    <col min="5121" max="5121" width="18.85546875" style="2096" customWidth="1"/>
    <col min="5122" max="5122" width="4.7109375" style="2096" customWidth="1"/>
    <col min="5123" max="5123" width="10.85546875" style="2096" customWidth="1"/>
    <col min="5124" max="5124" width="7.5703125" style="2096" bestFit="1" customWidth="1"/>
    <col min="5125" max="5125" width="11.5703125" style="2096" bestFit="1" customWidth="1"/>
    <col min="5126" max="5127" width="10" style="2096" bestFit="1" customWidth="1"/>
    <col min="5128" max="5128" width="12.140625" style="2096" bestFit="1" customWidth="1"/>
    <col min="5129" max="5129" width="10" style="2096" bestFit="1" customWidth="1"/>
    <col min="5130" max="5130" width="12.140625" style="2096" bestFit="1" customWidth="1"/>
    <col min="5131" max="5131" width="10" style="2096" bestFit="1" customWidth="1"/>
    <col min="5132" max="5132" width="9.28515625" style="2096" customWidth="1"/>
    <col min="5133" max="5133" width="10" style="2096" bestFit="1" customWidth="1"/>
    <col min="5134" max="5134" width="8.5703125" style="2096" bestFit="1" customWidth="1"/>
    <col min="5135" max="5135" width="4.7109375" style="2096" customWidth="1"/>
    <col min="5136" max="5376" width="11.7109375" style="2096"/>
    <col min="5377" max="5377" width="18.85546875" style="2096" customWidth="1"/>
    <col min="5378" max="5378" width="4.7109375" style="2096" customWidth="1"/>
    <col min="5379" max="5379" width="10.85546875" style="2096" customWidth="1"/>
    <col min="5380" max="5380" width="7.5703125" style="2096" bestFit="1" customWidth="1"/>
    <col min="5381" max="5381" width="11.5703125" style="2096" bestFit="1" customWidth="1"/>
    <col min="5382" max="5383" width="10" style="2096" bestFit="1" customWidth="1"/>
    <col min="5384" max="5384" width="12.140625" style="2096" bestFit="1" customWidth="1"/>
    <col min="5385" max="5385" width="10" style="2096" bestFit="1" customWidth="1"/>
    <col min="5386" max="5386" width="12.140625" style="2096" bestFit="1" customWidth="1"/>
    <col min="5387" max="5387" width="10" style="2096" bestFit="1" customWidth="1"/>
    <col min="5388" max="5388" width="9.28515625" style="2096" customWidth="1"/>
    <col min="5389" max="5389" width="10" style="2096" bestFit="1" customWidth="1"/>
    <col min="5390" max="5390" width="8.5703125" style="2096" bestFit="1" customWidth="1"/>
    <col min="5391" max="5391" width="4.7109375" style="2096" customWidth="1"/>
    <col min="5392" max="5632" width="11.7109375" style="2096"/>
    <col min="5633" max="5633" width="18.85546875" style="2096" customWidth="1"/>
    <col min="5634" max="5634" width="4.7109375" style="2096" customWidth="1"/>
    <col min="5635" max="5635" width="10.85546875" style="2096" customWidth="1"/>
    <col min="5636" max="5636" width="7.5703125" style="2096" bestFit="1" customWidth="1"/>
    <col min="5637" max="5637" width="11.5703125" style="2096" bestFit="1" customWidth="1"/>
    <col min="5638" max="5639" width="10" style="2096" bestFit="1" customWidth="1"/>
    <col min="5640" max="5640" width="12.140625" style="2096" bestFit="1" customWidth="1"/>
    <col min="5641" max="5641" width="10" style="2096" bestFit="1" customWidth="1"/>
    <col min="5642" max="5642" width="12.140625" style="2096" bestFit="1" customWidth="1"/>
    <col min="5643" max="5643" width="10" style="2096" bestFit="1" customWidth="1"/>
    <col min="5644" max="5644" width="9.28515625" style="2096" customWidth="1"/>
    <col min="5645" max="5645" width="10" style="2096" bestFit="1" customWidth="1"/>
    <col min="5646" max="5646" width="8.5703125" style="2096" bestFit="1" customWidth="1"/>
    <col min="5647" max="5647" width="4.7109375" style="2096" customWidth="1"/>
    <col min="5648" max="5888" width="11.7109375" style="2096"/>
    <col min="5889" max="5889" width="18.85546875" style="2096" customWidth="1"/>
    <col min="5890" max="5890" width="4.7109375" style="2096" customWidth="1"/>
    <col min="5891" max="5891" width="10.85546875" style="2096" customWidth="1"/>
    <col min="5892" max="5892" width="7.5703125" style="2096" bestFit="1" customWidth="1"/>
    <col min="5893" max="5893" width="11.5703125" style="2096" bestFit="1" customWidth="1"/>
    <col min="5894" max="5895" width="10" style="2096" bestFit="1" customWidth="1"/>
    <col min="5896" max="5896" width="12.140625" style="2096" bestFit="1" customWidth="1"/>
    <col min="5897" max="5897" width="10" style="2096" bestFit="1" customWidth="1"/>
    <col min="5898" max="5898" width="12.140625" style="2096" bestFit="1" customWidth="1"/>
    <col min="5899" max="5899" width="10" style="2096" bestFit="1" customWidth="1"/>
    <col min="5900" max="5900" width="9.28515625" style="2096" customWidth="1"/>
    <col min="5901" max="5901" width="10" style="2096" bestFit="1" customWidth="1"/>
    <col min="5902" max="5902" width="8.5703125" style="2096" bestFit="1" customWidth="1"/>
    <col min="5903" max="5903" width="4.7109375" style="2096" customWidth="1"/>
    <col min="5904" max="6144" width="11.7109375" style="2096"/>
    <col min="6145" max="6145" width="18.85546875" style="2096" customWidth="1"/>
    <col min="6146" max="6146" width="4.7109375" style="2096" customWidth="1"/>
    <col min="6147" max="6147" width="10.85546875" style="2096" customWidth="1"/>
    <col min="6148" max="6148" width="7.5703125" style="2096" bestFit="1" customWidth="1"/>
    <col min="6149" max="6149" width="11.5703125" style="2096" bestFit="1" customWidth="1"/>
    <col min="6150" max="6151" width="10" style="2096" bestFit="1" customWidth="1"/>
    <col min="6152" max="6152" width="12.140625" style="2096" bestFit="1" customWidth="1"/>
    <col min="6153" max="6153" width="10" style="2096" bestFit="1" customWidth="1"/>
    <col min="6154" max="6154" width="12.140625" style="2096" bestFit="1" customWidth="1"/>
    <col min="6155" max="6155" width="10" style="2096" bestFit="1" customWidth="1"/>
    <col min="6156" max="6156" width="9.28515625" style="2096" customWidth="1"/>
    <col min="6157" max="6157" width="10" style="2096" bestFit="1" customWidth="1"/>
    <col min="6158" max="6158" width="8.5703125" style="2096" bestFit="1" customWidth="1"/>
    <col min="6159" max="6159" width="4.7109375" style="2096" customWidth="1"/>
    <col min="6160" max="6400" width="11.7109375" style="2096"/>
    <col min="6401" max="6401" width="18.85546875" style="2096" customWidth="1"/>
    <col min="6402" max="6402" width="4.7109375" style="2096" customWidth="1"/>
    <col min="6403" max="6403" width="10.85546875" style="2096" customWidth="1"/>
    <col min="6404" max="6404" width="7.5703125" style="2096" bestFit="1" customWidth="1"/>
    <col min="6405" max="6405" width="11.5703125" style="2096" bestFit="1" customWidth="1"/>
    <col min="6406" max="6407" width="10" style="2096" bestFit="1" customWidth="1"/>
    <col min="6408" max="6408" width="12.140625" style="2096" bestFit="1" customWidth="1"/>
    <col min="6409" max="6409" width="10" style="2096" bestFit="1" customWidth="1"/>
    <col min="6410" max="6410" width="12.140625" style="2096" bestFit="1" customWidth="1"/>
    <col min="6411" max="6411" width="10" style="2096" bestFit="1" customWidth="1"/>
    <col min="6412" max="6412" width="9.28515625" style="2096" customWidth="1"/>
    <col min="6413" max="6413" width="10" style="2096" bestFit="1" customWidth="1"/>
    <col min="6414" max="6414" width="8.5703125" style="2096" bestFit="1" customWidth="1"/>
    <col min="6415" max="6415" width="4.7109375" style="2096" customWidth="1"/>
    <col min="6416" max="6656" width="11.7109375" style="2096"/>
    <col min="6657" max="6657" width="18.85546875" style="2096" customWidth="1"/>
    <col min="6658" max="6658" width="4.7109375" style="2096" customWidth="1"/>
    <col min="6659" max="6659" width="10.85546875" style="2096" customWidth="1"/>
    <col min="6660" max="6660" width="7.5703125" style="2096" bestFit="1" customWidth="1"/>
    <col min="6661" max="6661" width="11.5703125" style="2096" bestFit="1" customWidth="1"/>
    <col min="6662" max="6663" width="10" style="2096" bestFit="1" customWidth="1"/>
    <col min="6664" max="6664" width="12.140625" style="2096" bestFit="1" customWidth="1"/>
    <col min="6665" max="6665" width="10" style="2096" bestFit="1" customWidth="1"/>
    <col min="6666" max="6666" width="12.140625" style="2096" bestFit="1" customWidth="1"/>
    <col min="6667" max="6667" width="10" style="2096" bestFit="1" customWidth="1"/>
    <col min="6668" max="6668" width="9.28515625" style="2096" customWidth="1"/>
    <col min="6669" max="6669" width="10" style="2096" bestFit="1" customWidth="1"/>
    <col min="6670" max="6670" width="8.5703125" style="2096" bestFit="1" customWidth="1"/>
    <col min="6671" max="6671" width="4.7109375" style="2096" customWidth="1"/>
    <col min="6672" max="6912" width="11.7109375" style="2096"/>
    <col min="6913" max="6913" width="18.85546875" style="2096" customWidth="1"/>
    <col min="6914" max="6914" width="4.7109375" style="2096" customWidth="1"/>
    <col min="6915" max="6915" width="10.85546875" style="2096" customWidth="1"/>
    <col min="6916" max="6916" width="7.5703125" style="2096" bestFit="1" customWidth="1"/>
    <col min="6917" max="6917" width="11.5703125" style="2096" bestFit="1" customWidth="1"/>
    <col min="6918" max="6919" width="10" style="2096" bestFit="1" customWidth="1"/>
    <col min="6920" max="6920" width="12.140625" style="2096" bestFit="1" customWidth="1"/>
    <col min="6921" max="6921" width="10" style="2096" bestFit="1" customWidth="1"/>
    <col min="6922" max="6922" width="12.140625" style="2096" bestFit="1" customWidth="1"/>
    <col min="6923" max="6923" width="10" style="2096" bestFit="1" customWidth="1"/>
    <col min="6924" max="6924" width="9.28515625" style="2096" customWidth="1"/>
    <col min="6925" max="6925" width="10" style="2096" bestFit="1" customWidth="1"/>
    <col min="6926" max="6926" width="8.5703125" style="2096" bestFit="1" customWidth="1"/>
    <col min="6927" max="6927" width="4.7109375" style="2096" customWidth="1"/>
    <col min="6928" max="7168" width="11.7109375" style="2096"/>
    <col min="7169" max="7169" width="18.85546875" style="2096" customWidth="1"/>
    <col min="7170" max="7170" width="4.7109375" style="2096" customWidth="1"/>
    <col min="7171" max="7171" width="10.85546875" style="2096" customWidth="1"/>
    <col min="7172" max="7172" width="7.5703125" style="2096" bestFit="1" customWidth="1"/>
    <col min="7173" max="7173" width="11.5703125" style="2096" bestFit="1" customWidth="1"/>
    <col min="7174" max="7175" width="10" style="2096" bestFit="1" customWidth="1"/>
    <col min="7176" max="7176" width="12.140625" style="2096" bestFit="1" customWidth="1"/>
    <col min="7177" max="7177" width="10" style="2096" bestFit="1" customWidth="1"/>
    <col min="7178" max="7178" width="12.140625" style="2096" bestFit="1" customWidth="1"/>
    <col min="7179" max="7179" width="10" style="2096" bestFit="1" customWidth="1"/>
    <col min="7180" max="7180" width="9.28515625" style="2096" customWidth="1"/>
    <col min="7181" max="7181" width="10" style="2096" bestFit="1" customWidth="1"/>
    <col min="7182" max="7182" width="8.5703125" style="2096" bestFit="1" customWidth="1"/>
    <col min="7183" max="7183" width="4.7109375" style="2096" customWidth="1"/>
    <col min="7184" max="7424" width="11.7109375" style="2096"/>
    <col min="7425" max="7425" width="18.85546875" style="2096" customWidth="1"/>
    <col min="7426" max="7426" width="4.7109375" style="2096" customWidth="1"/>
    <col min="7427" max="7427" width="10.85546875" style="2096" customWidth="1"/>
    <col min="7428" max="7428" width="7.5703125" style="2096" bestFit="1" customWidth="1"/>
    <col min="7429" max="7429" width="11.5703125" style="2096" bestFit="1" customWidth="1"/>
    <col min="7430" max="7431" width="10" style="2096" bestFit="1" customWidth="1"/>
    <col min="7432" max="7432" width="12.140625" style="2096" bestFit="1" customWidth="1"/>
    <col min="7433" max="7433" width="10" style="2096" bestFit="1" customWidth="1"/>
    <col min="7434" max="7434" width="12.140625" style="2096" bestFit="1" customWidth="1"/>
    <col min="7435" max="7435" width="10" style="2096" bestFit="1" customWidth="1"/>
    <col min="7436" max="7436" width="9.28515625" style="2096" customWidth="1"/>
    <col min="7437" max="7437" width="10" style="2096" bestFit="1" customWidth="1"/>
    <col min="7438" max="7438" width="8.5703125" style="2096" bestFit="1" customWidth="1"/>
    <col min="7439" max="7439" width="4.7109375" style="2096" customWidth="1"/>
    <col min="7440" max="7680" width="11.7109375" style="2096"/>
    <col min="7681" max="7681" width="18.85546875" style="2096" customWidth="1"/>
    <col min="7682" max="7682" width="4.7109375" style="2096" customWidth="1"/>
    <col min="7683" max="7683" width="10.85546875" style="2096" customWidth="1"/>
    <col min="7684" max="7684" width="7.5703125" style="2096" bestFit="1" customWidth="1"/>
    <col min="7685" max="7685" width="11.5703125" style="2096" bestFit="1" customWidth="1"/>
    <col min="7686" max="7687" width="10" style="2096" bestFit="1" customWidth="1"/>
    <col min="7688" max="7688" width="12.140625" style="2096" bestFit="1" customWidth="1"/>
    <col min="7689" max="7689" width="10" style="2096" bestFit="1" customWidth="1"/>
    <col min="7690" max="7690" width="12.140625" style="2096" bestFit="1" customWidth="1"/>
    <col min="7691" max="7691" width="10" style="2096" bestFit="1" customWidth="1"/>
    <col min="7692" max="7692" width="9.28515625" style="2096" customWidth="1"/>
    <col min="7693" max="7693" width="10" style="2096" bestFit="1" customWidth="1"/>
    <col min="7694" max="7694" width="8.5703125" style="2096" bestFit="1" customWidth="1"/>
    <col min="7695" max="7695" width="4.7109375" style="2096" customWidth="1"/>
    <col min="7696" max="7936" width="11.7109375" style="2096"/>
    <col min="7937" max="7937" width="18.85546875" style="2096" customWidth="1"/>
    <col min="7938" max="7938" width="4.7109375" style="2096" customWidth="1"/>
    <col min="7939" max="7939" width="10.85546875" style="2096" customWidth="1"/>
    <col min="7940" max="7940" width="7.5703125" style="2096" bestFit="1" customWidth="1"/>
    <col min="7941" max="7941" width="11.5703125" style="2096" bestFit="1" customWidth="1"/>
    <col min="7942" max="7943" width="10" style="2096" bestFit="1" customWidth="1"/>
    <col min="7944" max="7944" width="12.140625" style="2096" bestFit="1" customWidth="1"/>
    <col min="7945" max="7945" width="10" style="2096" bestFit="1" customWidth="1"/>
    <col min="7946" max="7946" width="12.140625" style="2096" bestFit="1" customWidth="1"/>
    <col min="7947" max="7947" width="10" style="2096" bestFit="1" customWidth="1"/>
    <col min="7948" max="7948" width="9.28515625" style="2096" customWidth="1"/>
    <col min="7949" max="7949" width="10" style="2096" bestFit="1" customWidth="1"/>
    <col min="7950" max="7950" width="8.5703125" style="2096" bestFit="1" customWidth="1"/>
    <col min="7951" max="7951" width="4.7109375" style="2096" customWidth="1"/>
    <col min="7952" max="8192" width="11.7109375" style="2096"/>
    <col min="8193" max="8193" width="18.85546875" style="2096" customWidth="1"/>
    <col min="8194" max="8194" width="4.7109375" style="2096" customWidth="1"/>
    <col min="8195" max="8195" width="10.85546875" style="2096" customWidth="1"/>
    <col min="8196" max="8196" width="7.5703125" style="2096" bestFit="1" customWidth="1"/>
    <col min="8197" max="8197" width="11.5703125" style="2096" bestFit="1" customWidth="1"/>
    <col min="8198" max="8199" width="10" style="2096" bestFit="1" customWidth="1"/>
    <col min="8200" max="8200" width="12.140625" style="2096" bestFit="1" customWidth="1"/>
    <col min="8201" max="8201" width="10" style="2096" bestFit="1" customWidth="1"/>
    <col min="8202" max="8202" width="12.140625" style="2096" bestFit="1" customWidth="1"/>
    <col min="8203" max="8203" width="10" style="2096" bestFit="1" customWidth="1"/>
    <col min="8204" max="8204" width="9.28515625" style="2096" customWidth="1"/>
    <col min="8205" max="8205" width="10" style="2096" bestFit="1" customWidth="1"/>
    <col min="8206" max="8206" width="8.5703125" style="2096" bestFit="1" customWidth="1"/>
    <col min="8207" max="8207" width="4.7109375" style="2096" customWidth="1"/>
    <col min="8208" max="8448" width="11.7109375" style="2096"/>
    <col min="8449" max="8449" width="18.85546875" style="2096" customWidth="1"/>
    <col min="8450" max="8450" width="4.7109375" style="2096" customWidth="1"/>
    <col min="8451" max="8451" width="10.85546875" style="2096" customWidth="1"/>
    <col min="8452" max="8452" width="7.5703125" style="2096" bestFit="1" customWidth="1"/>
    <col min="8453" max="8453" width="11.5703125" style="2096" bestFit="1" customWidth="1"/>
    <col min="8454" max="8455" width="10" style="2096" bestFit="1" customWidth="1"/>
    <col min="8456" max="8456" width="12.140625" style="2096" bestFit="1" customWidth="1"/>
    <col min="8457" max="8457" width="10" style="2096" bestFit="1" customWidth="1"/>
    <col min="8458" max="8458" width="12.140625" style="2096" bestFit="1" customWidth="1"/>
    <col min="8459" max="8459" width="10" style="2096" bestFit="1" customWidth="1"/>
    <col min="8460" max="8460" width="9.28515625" style="2096" customWidth="1"/>
    <col min="8461" max="8461" width="10" style="2096" bestFit="1" customWidth="1"/>
    <col min="8462" max="8462" width="8.5703125" style="2096" bestFit="1" customWidth="1"/>
    <col min="8463" max="8463" width="4.7109375" style="2096" customWidth="1"/>
    <col min="8464" max="8704" width="11.7109375" style="2096"/>
    <col min="8705" max="8705" width="18.85546875" style="2096" customWidth="1"/>
    <col min="8706" max="8706" width="4.7109375" style="2096" customWidth="1"/>
    <col min="8707" max="8707" width="10.85546875" style="2096" customWidth="1"/>
    <col min="8708" max="8708" width="7.5703125" style="2096" bestFit="1" customWidth="1"/>
    <col min="8709" max="8709" width="11.5703125" style="2096" bestFit="1" customWidth="1"/>
    <col min="8710" max="8711" width="10" style="2096" bestFit="1" customWidth="1"/>
    <col min="8712" max="8712" width="12.140625" style="2096" bestFit="1" customWidth="1"/>
    <col min="8713" max="8713" width="10" style="2096" bestFit="1" customWidth="1"/>
    <col min="8714" max="8714" width="12.140625" style="2096" bestFit="1" customWidth="1"/>
    <col min="8715" max="8715" width="10" style="2096" bestFit="1" customWidth="1"/>
    <col min="8716" max="8716" width="9.28515625" style="2096" customWidth="1"/>
    <col min="8717" max="8717" width="10" style="2096" bestFit="1" customWidth="1"/>
    <col min="8718" max="8718" width="8.5703125" style="2096" bestFit="1" customWidth="1"/>
    <col min="8719" max="8719" width="4.7109375" style="2096" customWidth="1"/>
    <col min="8720" max="8960" width="11.7109375" style="2096"/>
    <col min="8961" max="8961" width="18.85546875" style="2096" customWidth="1"/>
    <col min="8962" max="8962" width="4.7109375" style="2096" customWidth="1"/>
    <col min="8963" max="8963" width="10.85546875" style="2096" customWidth="1"/>
    <col min="8964" max="8964" width="7.5703125" style="2096" bestFit="1" customWidth="1"/>
    <col min="8965" max="8965" width="11.5703125" style="2096" bestFit="1" customWidth="1"/>
    <col min="8966" max="8967" width="10" style="2096" bestFit="1" customWidth="1"/>
    <col min="8968" max="8968" width="12.140625" style="2096" bestFit="1" customWidth="1"/>
    <col min="8969" max="8969" width="10" style="2096" bestFit="1" customWidth="1"/>
    <col min="8970" max="8970" width="12.140625" style="2096" bestFit="1" customWidth="1"/>
    <col min="8971" max="8971" width="10" style="2096" bestFit="1" customWidth="1"/>
    <col min="8972" max="8972" width="9.28515625" style="2096" customWidth="1"/>
    <col min="8973" max="8973" width="10" style="2096" bestFit="1" customWidth="1"/>
    <col min="8974" max="8974" width="8.5703125" style="2096" bestFit="1" customWidth="1"/>
    <col min="8975" max="8975" width="4.7109375" style="2096" customWidth="1"/>
    <col min="8976" max="9216" width="11.7109375" style="2096"/>
    <col min="9217" max="9217" width="18.85546875" style="2096" customWidth="1"/>
    <col min="9218" max="9218" width="4.7109375" style="2096" customWidth="1"/>
    <col min="9219" max="9219" width="10.85546875" style="2096" customWidth="1"/>
    <col min="9220" max="9220" width="7.5703125" style="2096" bestFit="1" customWidth="1"/>
    <col min="9221" max="9221" width="11.5703125" style="2096" bestFit="1" customWidth="1"/>
    <col min="9222" max="9223" width="10" style="2096" bestFit="1" customWidth="1"/>
    <col min="9224" max="9224" width="12.140625" style="2096" bestFit="1" customWidth="1"/>
    <col min="9225" max="9225" width="10" style="2096" bestFit="1" customWidth="1"/>
    <col min="9226" max="9226" width="12.140625" style="2096" bestFit="1" customWidth="1"/>
    <col min="9227" max="9227" width="10" style="2096" bestFit="1" customWidth="1"/>
    <col min="9228" max="9228" width="9.28515625" style="2096" customWidth="1"/>
    <col min="9229" max="9229" width="10" style="2096" bestFit="1" customWidth="1"/>
    <col min="9230" max="9230" width="8.5703125" style="2096" bestFit="1" customWidth="1"/>
    <col min="9231" max="9231" width="4.7109375" style="2096" customWidth="1"/>
    <col min="9232" max="9472" width="11.7109375" style="2096"/>
    <col min="9473" max="9473" width="18.85546875" style="2096" customWidth="1"/>
    <col min="9474" max="9474" width="4.7109375" style="2096" customWidth="1"/>
    <col min="9475" max="9475" width="10.85546875" style="2096" customWidth="1"/>
    <col min="9476" max="9476" width="7.5703125" style="2096" bestFit="1" customWidth="1"/>
    <col min="9477" max="9477" width="11.5703125" style="2096" bestFit="1" customWidth="1"/>
    <col min="9478" max="9479" width="10" style="2096" bestFit="1" customWidth="1"/>
    <col min="9480" max="9480" width="12.140625" style="2096" bestFit="1" customWidth="1"/>
    <col min="9481" max="9481" width="10" style="2096" bestFit="1" customWidth="1"/>
    <col min="9482" max="9482" width="12.140625" style="2096" bestFit="1" customWidth="1"/>
    <col min="9483" max="9483" width="10" style="2096" bestFit="1" customWidth="1"/>
    <col min="9484" max="9484" width="9.28515625" style="2096" customWidth="1"/>
    <col min="9485" max="9485" width="10" style="2096" bestFit="1" customWidth="1"/>
    <col min="9486" max="9486" width="8.5703125" style="2096" bestFit="1" customWidth="1"/>
    <col min="9487" max="9487" width="4.7109375" style="2096" customWidth="1"/>
    <col min="9488" max="9728" width="11.7109375" style="2096"/>
    <col min="9729" max="9729" width="18.85546875" style="2096" customWidth="1"/>
    <col min="9730" max="9730" width="4.7109375" style="2096" customWidth="1"/>
    <col min="9731" max="9731" width="10.85546875" style="2096" customWidth="1"/>
    <col min="9732" max="9732" width="7.5703125" style="2096" bestFit="1" customWidth="1"/>
    <col min="9733" max="9733" width="11.5703125" style="2096" bestFit="1" customWidth="1"/>
    <col min="9734" max="9735" width="10" style="2096" bestFit="1" customWidth="1"/>
    <col min="9736" max="9736" width="12.140625" style="2096" bestFit="1" customWidth="1"/>
    <col min="9737" max="9737" width="10" style="2096" bestFit="1" customWidth="1"/>
    <col min="9738" max="9738" width="12.140625" style="2096" bestFit="1" customWidth="1"/>
    <col min="9739" max="9739" width="10" style="2096" bestFit="1" customWidth="1"/>
    <col min="9740" max="9740" width="9.28515625" style="2096" customWidth="1"/>
    <col min="9741" max="9741" width="10" style="2096" bestFit="1" customWidth="1"/>
    <col min="9742" max="9742" width="8.5703125" style="2096" bestFit="1" customWidth="1"/>
    <col min="9743" max="9743" width="4.7109375" style="2096" customWidth="1"/>
    <col min="9744" max="9984" width="11.7109375" style="2096"/>
    <col min="9985" max="9985" width="18.85546875" style="2096" customWidth="1"/>
    <col min="9986" max="9986" width="4.7109375" style="2096" customWidth="1"/>
    <col min="9987" max="9987" width="10.85546875" style="2096" customWidth="1"/>
    <col min="9988" max="9988" width="7.5703125" style="2096" bestFit="1" customWidth="1"/>
    <col min="9989" max="9989" width="11.5703125" style="2096" bestFit="1" customWidth="1"/>
    <col min="9990" max="9991" width="10" style="2096" bestFit="1" customWidth="1"/>
    <col min="9992" max="9992" width="12.140625" style="2096" bestFit="1" customWidth="1"/>
    <col min="9993" max="9993" width="10" style="2096" bestFit="1" customWidth="1"/>
    <col min="9994" max="9994" width="12.140625" style="2096" bestFit="1" customWidth="1"/>
    <col min="9995" max="9995" width="10" style="2096" bestFit="1" customWidth="1"/>
    <col min="9996" max="9996" width="9.28515625" style="2096" customWidth="1"/>
    <col min="9997" max="9997" width="10" style="2096" bestFit="1" customWidth="1"/>
    <col min="9998" max="9998" width="8.5703125" style="2096" bestFit="1" customWidth="1"/>
    <col min="9999" max="9999" width="4.7109375" style="2096" customWidth="1"/>
    <col min="10000" max="10240" width="11.7109375" style="2096"/>
    <col min="10241" max="10241" width="18.85546875" style="2096" customWidth="1"/>
    <col min="10242" max="10242" width="4.7109375" style="2096" customWidth="1"/>
    <col min="10243" max="10243" width="10.85546875" style="2096" customWidth="1"/>
    <col min="10244" max="10244" width="7.5703125" style="2096" bestFit="1" customWidth="1"/>
    <col min="10245" max="10245" width="11.5703125" style="2096" bestFit="1" customWidth="1"/>
    <col min="10246" max="10247" width="10" style="2096" bestFit="1" customWidth="1"/>
    <col min="10248" max="10248" width="12.140625" style="2096" bestFit="1" customWidth="1"/>
    <col min="10249" max="10249" width="10" style="2096" bestFit="1" customWidth="1"/>
    <col min="10250" max="10250" width="12.140625" style="2096" bestFit="1" customWidth="1"/>
    <col min="10251" max="10251" width="10" style="2096" bestFit="1" customWidth="1"/>
    <col min="10252" max="10252" width="9.28515625" style="2096" customWidth="1"/>
    <col min="10253" max="10253" width="10" style="2096" bestFit="1" customWidth="1"/>
    <col min="10254" max="10254" width="8.5703125" style="2096" bestFit="1" customWidth="1"/>
    <col min="10255" max="10255" width="4.7109375" style="2096" customWidth="1"/>
    <col min="10256" max="10496" width="11.7109375" style="2096"/>
    <col min="10497" max="10497" width="18.85546875" style="2096" customWidth="1"/>
    <col min="10498" max="10498" width="4.7109375" style="2096" customWidth="1"/>
    <col min="10499" max="10499" width="10.85546875" style="2096" customWidth="1"/>
    <col min="10500" max="10500" width="7.5703125" style="2096" bestFit="1" customWidth="1"/>
    <col min="10501" max="10501" width="11.5703125" style="2096" bestFit="1" customWidth="1"/>
    <col min="10502" max="10503" width="10" style="2096" bestFit="1" customWidth="1"/>
    <col min="10504" max="10504" width="12.140625" style="2096" bestFit="1" customWidth="1"/>
    <col min="10505" max="10505" width="10" style="2096" bestFit="1" customWidth="1"/>
    <col min="10506" max="10506" width="12.140625" style="2096" bestFit="1" customWidth="1"/>
    <col min="10507" max="10507" width="10" style="2096" bestFit="1" customWidth="1"/>
    <col min="10508" max="10508" width="9.28515625" style="2096" customWidth="1"/>
    <col min="10509" max="10509" width="10" style="2096" bestFit="1" customWidth="1"/>
    <col min="10510" max="10510" width="8.5703125" style="2096" bestFit="1" customWidth="1"/>
    <col min="10511" max="10511" width="4.7109375" style="2096" customWidth="1"/>
    <col min="10512" max="10752" width="11.7109375" style="2096"/>
    <col min="10753" max="10753" width="18.85546875" style="2096" customWidth="1"/>
    <col min="10754" max="10754" width="4.7109375" style="2096" customWidth="1"/>
    <col min="10755" max="10755" width="10.85546875" style="2096" customWidth="1"/>
    <col min="10756" max="10756" width="7.5703125" style="2096" bestFit="1" customWidth="1"/>
    <col min="10757" max="10757" width="11.5703125" style="2096" bestFit="1" customWidth="1"/>
    <col min="10758" max="10759" width="10" style="2096" bestFit="1" customWidth="1"/>
    <col min="10760" max="10760" width="12.140625" style="2096" bestFit="1" customWidth="1"/>
    <col min="10761" max="10761" width="10" style="2096" bestFit="1" customWidth="1"/>
    <col min="10762" max="10762" width="12.140625" style="2096" bestFit="1" customWidth="1"/>
    <col min="10763" max="10763" width="10" style="2096" bestFit="1" customWidth="1"/>
    <col min="10764" max="10764" width="9.28515625" style="2096" customWidth="1"/>
    <col min="10765" max="10765" width="10" style="2096" bestFit="1" customWidth="1"/>
    <col min="10766" max="10766" width="8.5703125" style="2096" bestFit="1" customWidth="1"/>
    <col min="10767" max="10767" width="4.7109375" style="2096" customWidth="1"/>
    <col min="10768" max="11008" width="11.7109375" style="2096"/>
    <col min="11009" max="11009" width="18.85546875" style="2096" customWidth="1"/>
    <col min="11010" max="11010" width="4.7109375" style="2096" customWidth="1"/>
    <col min="11011" max="11011" width="10.85546875" style="2096" customWidth="1"/>
    <col min="11012" max="11012" width="7.5703125" style="2096" bestFit="1" customWidth="1"/>
    <col min="11013" max="11013" width="11.5703125" style="2096" bestFit="1" customWidth="1"/>
    <col min="11014" max="11015" width="10" style="2096" bestFit="1" customWidth="1"/>
    <col min="11016" max="11016" width="12.140625" style="2096" bestFit="1" customWidth="1"/>
    <col min="11017" max="11017" width="10" style="2096" bestFit="1" customWidth="1"/>
    <col min="11018" max="11018" width="12.140625" style="2096" bestFit="1" customWidth="1"/>
    <col min="11019" max="11019" width="10" style="2096" bestFit="1" customWidth="1"/>
    <col min="11020" max="11020" width="9.28515625" style="2096" customWidth="1"/>
    <col min="11021" max="11021" width="10" style="2096" bestFit="1" customWidth="1"/>
    <col min="11022" max="11022" width="8.5703125" style="2096" bestFit="1" customWidth="1"/>
    <col min="11023" max="11023" width="4.7109375" style="2096" customWidth="1"/>
    <col min="11024" max="11264" width="11.7109375" style="2096"/>
    <col min="11265" max="11265" width="18.85546875" style="2096" customWidth="1"/>
    <col min="11266" max="11266" width="4.7109375" style="2096" customWidth="1"/>
    <col min="11267" max="11267" width="10.85546875" style="2096" customWidth="1"/>
    <col min="11268" max="11268" width="7.5703125" style="2096" bestFit="1" customWidth="1"/>
    <col min="11269" max="11269" width="11.5703125" style="2096" bestFit="1" customWidth="1"/>
    <col min="11270" max="11271" width="10" style="2096" bestFit="1" customWidth="1"/>
    <col min="11272" max="11272" width="12.140625" style="2096" bestFit="1" customWidth="1"/>
    <col min="11273" max="11273" width="10" style="2096" bestFit="1" customWidth="1"/>
    <col min="11274" max="11274" width="12.140625" style="2096" bestFit="1" customWidth="1"/>
    <col min="11275" max="11275" width="10" style="2096" bestFit="1" customWidth="1"/>
    <col min="11276" max="11276" width="9.28515625" style="2096" customWidth="1"/>
    <col min="11277" max="11277" width="10" style="2096" bestFit="1" customWidth="1"/>
    <col min="11278" max="11278" width="8.5703125" style="2096" bestFit="1" customWidth="1"/>
    <col min="11279" max="11279" width="4.7109375" style="2096" customWidth="1"/>
    <col min="11280" max="11520" width="11.7109375" style="2096"/>
    <col min="11521" max="11521" width="18.85546875" style="2096" customWidth="1"/>
    <col min="11522" max="11522" width="4.7109375" style="2096" customWidth="1"/>
    <col min="11523" max="11523" width="10.85546875" style="2096" customWidth="1"/>
    <col min="11524" max="11524" width="7.5703125" style="2096" bestFit="1" customWidth="1"/>
    <col min="11525" max="11525" width="11.5703125" style="2096" bestFit="1" customWidth="1"/>
    <col min="11526" max="11527" width="10" style="2096" bestFit="1" customWidth="1"/>
    <col min="11528" max="11528" width="12.140625" style="2096" bestFit="1" customWidth="1"/>
    <col min="11529" max="11529" width="10" style="2096" bestFit="1" customWidth="1"/>
    <col min="11530" max="11530" width="12.140625" style="2096" bestFit="1" customWidth="1"/>
    <col min="11531" max="11531" width="10" style="2096" bestFit="1" customWidth="1"/>
    <col min="11532" max="11532" width="9.28515625" style="2096" customWidth="1"/>
    <col min="11533" max="11533" width="10" style="2096" bestFit="1" customWidth="1"/>
    <col min="11534" max="11534" width="8.5703125" style="2096" bestFit="1" customWidth="1"/>
    <col min="11535" max="11535" width="4.7109375" style="2096" customWidth="1"/>
    <col min="11536" max="11776" width="11.7109375" style="2096"/>
    <col min="11777" max="11777" width="18.85546875" style="2096" customWidth="1"/>
    <col min="11778" max="11778" width="4.7109375" style="2096" customWidth="1"/>
    <col min="11779" max="11779" width="10.85546875" style="2096" customWidth="1"/>
    <col min="11780" max="11780" width="7.5703125" style="2096" bestFit="1" customWidth="1"/>
    <col min="11781" max="11781" width="11.5703125" style="2096" bestFit="1" customWidth="1"/>
    <col min="11782" max="11783" width="10" style="2096" bestFit="1" customWidth="1"/>
    <col min="11784" max="11784" width="12.140625" style="2096" bestFit="1" customWidth="1"/>
    <col min="11785" max="11785" width="10" style="2096" bestFit="1" customWidth="1"/>
    <col min="11786" max="11786" width="12.140625" style="2096" bestFit="1" customWidth="1"/>
    <col min="11787" max="11787" width="10" style="2096" bestFit="1" customWidth="1"/>
    <col min="11788" max="11788" width="9.28515625" style="2096" customWidth="1"/>
    <col min="11789" max="11789" width="10" style="2096" bestFit="1" customWidth="1"/>
    <col min="11790" max="11790" width="8.5703125" style="2096" bestFit="1" customWidth="1"/>
    <col min="11791" max="11791" width="4.7109375" style="2096" customWidth="1"/>
    <col min="11792" max="12032" width="11.7109375" style="2096"/>
    <col min="12033" max="12033" width="18.85546875" style="2096" customWidth="1"/>
    <col min="12034" max="12034" width="4.7109375" style="2096" customWidth="1"/>
    <col min="12035" max="12035" width="10.85546875" style="2096" customWidth="1"/>
    <col min="12036" max="12036" width="7.5703125" style="2096" bestFit="1" customWidth="1"/>
    <col min="12037" max="12037" width="11.5703125" style="2096" bestFit="1" customWidth="1"/>
    <col min="12038" max="12039" width="10" style="2096" bestFit="1" customWidth="1"/>
    <col min="12040" max="12040" width="12.140625" style="2096" bestFit="1" customWidth="1"/>
    <col min="12041" max="12041" width="10" style="2096" bestFit="1" customWidth="1"/>
    <col min="12042" max="12042" width="12.140625" style="2096" bestFit="1" customWidth="1"/>
    <col min="12043" max="12043" width="10" style="2096" bestFit="1" customWidth="1"/>
    <col min="12044" max="12044" width="9.28515625" style="2096" customWidth="1"/>
    <col min="12045" max="12045" width="10" style="2096" bestFit="1" customWidth="1"/>
    <col min="12046" max="12046" width="8.5703125" style="2096" bestFit="1" customWidth="1"/>
    <col min="12047" max="12047" width="4.7109375" style="2096" customWidth="1"/>
    <col min="12048" max="12288" width="11.7109375" style="2096"/>
    <col min="12289" max="12289" width="18.85546875" style="2096" customWidth="1"/>
    <col min="12290" max="12290" width="4.7109375" style="2096" customWidth="1"/>
    <col min="12291" max="12291" width="10.85546875" style="2096" customWidth="1"/>
    <col min="12292" max="12292" width="7.5703125" style="2096" bestFit="1" customWidth="1"/>
    <col min="12293" max="12293" width="11.5703125" style="2096" bestFit="1" customWidth="1"/>
    <col min="12294" max="12295" width="10" style="2096" bestFit="1" customWidth="1"/>
    <col min="12296" max="12296" width="12.140625" style="2096" bestFit="1" customWidth="1"/>
    <col min="12297" max="12297" width="10" style="2096" bestFit="1" customWidth="1"/>
    <col min="12298" max="12298" width="12.140625" style="2096" bestFit="1" customWidth="1"/>
    <col min="12299" max="12299" width="10" style="2096" bestFit="1" customWidth="1"/>
    <col min="12300" max="12300" width="9.28515625" style="2096" customWidth="1"/>
    <col min="12301" max="12301" width="10" style="2096" bestFit="1" customWidth="1"/>
    <col min="12302" max="12302" width="8.5703125" style="2096" bestFit="1" customWidth="1"/>
    <col min="12303" max="12303" width="4.7109375" style="2096" customWidth="1"/>
    <col min="12304" max="12544" width="11.7109375" style="2096"/>
    <col min="12545" max="12545" width="18.85546875" style="2096" customWidth="1"/>
    <col min="12546" max="12546" width="4.7109375" style="2096" customWidth="1"/>
    <col min="12547" max="12547" width="10.85546875" style="2096" customWidth="1"/>
    <col min="12548" max="12548" width="7.5703125" style="2096" bestFit="1" customWidth="1"/>
    <col min="12549" max="12549" width="11.5703125" style="2096" bestFit="1" customWidth="1"/>
    <col min="12550" max="12551" width="10" style="2096" bestFit="1" customWidth="1"/>
    <col min="12552" max="12552" width="12.140625" style="2096" bestFit="1" customWidth="1"/>
    <col min="12553" max="12553" width="10" style="2096" bestFit="1" customWidth="1"/>
    <col min="12554" max="12554" width="12.140625" style="2096" bestFit="1" customWidth="1"/>
    <col min="12555" max="12555" width="10" style="2096" bestFit="1" customWidth="1"/>
    <col min="12556" max="12556" width="9.28515625" style="2096" customWidth="1"/>
    <col min="12557" max="12557" width="10" style="2096" bestFit="1" customWidth="1"/>
    <col min="12558" max="12558" width="8.5703125" style="2096" bestFit="1" customWidth="1"/>
    <col min="12559" max="12559" width="4.7109375" style="2096" customWidth="1"/>
    <col min="12560" max="12800" width="11.7109375" style="2096"/>
    <col min="12801" max="12801" width="18.85546875" style="2096" customWidth="1"/>
    <col min="12802" max="12802" width="4.7109375" style="2096" customWidth="1"/>
    <col min="12803" max="12803" width="10.85546875" style="2096" customWidth="1"/>
    <col min="12804" max="12804" width="7.5703125" style="2096" bestFit="1" customWidth="1"/>
    <col min="12805" max="12805" width="11.5703125" style="2096" bestFit="1" customWidth="1"/>
    <col min="12806" max="12807" width="10" style="2096" bestFit="1" customWidth="1"/>
    <col min="12808" max="12808" width="12.140625" style="2096" bestFit="1" customWidth="1"/>
    <col min="12809" max="12809" width="10" style="2096" bestFit="1" customWidth="1"/>
    <col min="12810" max="12810" width="12.140625" style="2096" bestFit="1" customWidth="1"/>
    <col min="12811" max="12811" width="10" style="2096" bestFit="1" customWidth="1"/>
    <col min="12812" max="12812" width="9.28515625" style="2096" customWidth="1"/>
    <col min="12813" max="12813" width="10" style="2096" bestFit="1" customWidth="1"/>
    <col min="12814" max="12814" width="8.5703125" style="2096" bestFit="1" customWidth="1"/>
    <col min="12815" max="12815" width="4.7109375" style="2096" customWidth="1"/>
    <col min="12816" max="13056" width="11.7109375" style="2096"/>
    <col min="13057" max="13057" width="18.85546875" style="2096" customWidth="1"/>
    <col min="13058" max="13058" width="4.7109375" style="2096" customWidth="1"/>
    <col min="13059" max="13059" width="10.85546875" style="2096" customWidth="1"/>
    <col min="13060" max="13060" width="7.5703125" style="2096" bestFit="1" customWidth="1"/>
    <col min="13061" max="13061" width="11.5703125" style="2096" bestFit="1" customWidth="1"/>
    <col min="13062" max="13063" width="10" style="2096" bestFit="1" customWidth="1"/>
    <col min="13064" max="13064" width="12.140625" style="2096" bestFit="1" customWidth="1"/>
    <col min="13065" max="13065" width="10" style="2096" bestFit="1" customWidth="1"/>
    <col min="13066" max="13066" width="12.140625" style="2096" bestFit="1" customWidth="1"/>
    <col min="13067" max="13067" width="10" style="2096" bestFit="1" customWidth="1"/>
    <col min="13068" max="13068" width="9.28515625" style="2096" customWidth="1"/>
    <col min="13069" max="13069" width="10" style="2096" bestFit="1" customWidth="1"/>
    <col min="13070" max="13070" width="8.5703125" style="2096" bestFit="1" customWidth="1"/>
    <col min="13071" max="13071" width="4.7109375" style="2096" customWidth="1"/>
    <col min="13072" max="13312" width="11.7109375" style="2096"/>
    <col min="13313" max="13313" width="18.85546875" style="2096" customWidth="1"/>
    <col min="13314" max="13314" width="4.7109375" style="2096" customWidth="1"/>
    <col min="13315" max="13315" width="10.85546875" style="2096" customWidth="1"/>
    <col min="13316" max="13316" width="7.5703125" style="2096" bestFit="1" customWidth="1"/>
    <col min="13317" max="13317" width="11.5703125" style="2096" bestFit="1" customWidth="1"/>
    <col min="13318" max="13319" width="10" style="2096" bestFit="1" customWidth="1"/>
    <col min="13320" max="13320" width="12.140625" style="2096" bestFit="1" customWidth="1"/>
    <col min="13321" max="13321" width="10" style="2096" bestFit="1" customWidth="1"/>
    <col min="13322" max="13322" width="12.140625" style="2096" bestFit="1" customWidth="1"/>
    <col min="13323" max="13323" width="10" style="2096" bestFit="1" customWidth="1"/>
    <col min="13324" max="13324" width="9.28515625" style="2096" customWidth="1"/>
    <col min="13325" max="13325" width="10" style="2096" bestFit="1" customWidth="1"/>
    <col min="13326" max="13326" width="8.5703125" style="2096" bestFit="1" customWidth="1"/>
    <col min="13327" max="13327" width="4.7109375" style="2096" customWidth="1"/>
    <col min="13328" max="13568" width="11.7109375" style="2096"/>
    <col min="13569" max="13569" width="18.85546875" style="2096" customWidth="1"/>
    <col min="13570" max="13570" width="4.7109375" style="2096" customWidth="1"/>
    <col min="13571" max="13571" width="10.85546875" style="2096" customWidth="1"/>
    <col min="13572" max="13572" width="7.5703125" style="2096" bestFit="1" customWidth="1"/>
    <col min="13573" max="13573" width="11.5703125" style="2096" bestFit="1" customWidth="1"/>
    <col min="13574" max="13575" width="10" style="2096" bestFit="1" customWidth="1"/>
    <col min="13576" max="13576" width="12.140625" style="2096" bestFit="1" customWidth="1"/>
    <col min="13577" max="13577" width="10" style="2096" bestFit="1" customWidth="1"/>
    <col min="13578" max="13578" width="12.140625" style="2096" bestFit="1" customWidth="1"/>
    <col min="13579" max="13579" width="10" style="2096" bestFit="1" customWidth="1"/>
    <col min="13580" max="13580" width="9.28515625" style="2096" customWidth="1"/>
    <col min="13581" max="13581" width="10" style="2096" bestFit="1" customWidth="1"/>
    <col min="13582" max="13582" width="8.5703125" style="2096" bestFit="1" customWidth="1"/>
    <col min="13583" max="13583" width="4.7109375" style="2096" customWidth="1"/>
    <col min="13584" max="13824" width="11.7109375" style="2096"/>
    <col min="13825" max="13825" width="18.85546875" style="2096" customWidth="1"/>
    <col min="13826" max="13826" width="4.7109375" style="2096" customWidth="1"/>
    <col min="13827" max="13827" width="10.85546875" style="2096" customWidth="1"/>
    <col min="13828" max="13828" width="7.5703125" style="2096" bestFit="1" customWidth="1"/>
    <col min="13829" max="13829" width="11.5703125" style="2096" bestFit="1" customWidth="1"/>
    <col min="13830" max="13831" width="10" style="2096" bestFit="1" customWidth="1"/>
    <col min="13832" max="13832" width="12.140625" style="2096" bestFit="1" customWidth="1"/>
    <col min="13833" max="13833" width="10" style="2096" bestFit="1" customWidth="1"/>
    <col min="13834" max="13834" width="12.140625" style="2096" bestFit="1" customWidth="1"/>
    <col min="13835" max="13835" width="10" style="2096" bestFit="1" customWidth="1"/>
    <col min="13836" max="13836" width="9.28515625" style="2096" customWidth="1"/>
    <col min="13837" max="13837" width="10" style="2096" bestFit="1" customWidth="1"/>
    <col min="13838" max="13838" width="8.5703125" style="2096" bestFit="1" customWidth="1"/>
    <col min="13839" max="13839" width="4.7109375" style="2096" customWidth="1"/>
    <col min="13840" max="14080" width="11.7109375" style="2096"/>
    <col min="14081" max="14081" width="18.85546875" style="2096" customWidth="1"/>
    <col min="14082" max="14082" width="4.7109375" style="2096" customWidth="1"/>
    <col min="14083" max="14083" width="10.85546875" style="2096" customWidth="1"/>
    <col min="14084" max="14084" width="7.5703125" style="2096" bestFit="1" customWidth="1"/>
    <col min="14085" max="14085" width="11.5703125" style="2096" bestFit="1" customWidth="1"/>
    <col min="14086" max="14087" width="10" style="2096" bestFit="1" customWidth="1"/>
    <col min="14088" max="14088" width="12.140625" style="2096" bestFit="1" customWidth="1"/>
    <col min="14089" max="14089" width="10" style="2096" bestFit="1" customWidth="1"/>
    <col min="14090" max="14090" width="12.140625" style="2096" bestFit="1" customWidth="1"/>
    <col min="14091" max="14091" width="10" style="2096" bestFit="1" customWidth="1"/>
    <col min="14092" max="14092" width="9.28515625" style="2096" customWidth="1"/>
    <col min="14093" max="14093" width="10" style="2096" bestFit="1" customWidth="1"/>
    <col min="14094" max="14094" width="8.5703125" style="2096" bestFit="1" customWidth="1"/>
    <col min="14095" max="14095" width="4.7109375" style="2096" customWidth="1"/>
    <col min="14096" max="14336" width="11.7109375" style="2096"/>
    <col min="14337" max="14337" width="18.85546875" style="2096" customWidth="1"/>
    <col min="14338" max="14338" width="4.7109375" style="2096" customWidth="1"/>
    <col min="14339" max="14339" width="10.85546875" style="2096" customWidth="1"/>
    <col min="14340" max="14340" width="7.5703125" style="2096" bestFit="1" customWidth="1"/>
    <col min="14341" max="14341" width="11.5703125" style="2096" bestFit="1" customWidth="1"/>
    <col min="14342" max="14343" width="10" style="2096" bestFit="1" customWidth="1"/>
    <col min="14344" max="14344" width="12.140625" style="2096" bestFit="1" customWidth="1"/>
    <col min="14345" max="14345" width="10" style="2096" bestFit="1" customWidth="1"/>
    <col min="14346" max="14346" width="12.140625" style="2096" bestFit="1" customWidth="1"/>
    <col min="14347" max="14347" width="10" style="2096" bestFit="1" customWidth="1"/>
    <col min="14348" max="14348" width="9.28515625" style="2096" customWidth="1"/>
    <col min="14349" max="14349" width="10" style="2096" bestFit="1" customWidth="1"/>
    <col min="14350" max="14350" width="8.5703125" style="2096" bestFit="1" customWidth="1"/>
    <col min="14351" max="14351" width="4.7109375" style="2096" customWidth="1"/>
    <col min="14352" max="14592" width="11.7109375" style="2096"/>
    <col min="14593" max="14593" width="18.85546875" style="2096" customWidth="1"/>
    <col min="14594" max="14594" width="4.7109375" style="2096" customWidth="1"/>
    <col min="14595" max="14595" width="10.85546875" style="2096" customWidth="1"/>
    <col min="14596" max="14596" width="7.5703125" style="2096" bestFit="1" customWidth="1"/>
    <col min="14597" max="14597" width="11.5703125" style="2096" bestFit="1" customWidth="1"/>
    <col min="14598" max="14599" width="10" style="2096" bestFit="1" customWidth="1"/>
    <col min="14600" max="14600" width="12.140625" style="2096" bestFit="1" customWidth="1"/>
    <col min="14601" max="14601" width="10" style="2096" bestFit="1" customWidth="1"/>
    <col min="14602" max="14602" width="12.140625" style="2096" bestFit="1" customWidth="1"/>
    <col min="14603" max="14603" width="10" style="2096" bestFit="1" customWidth="1"/>
    <col min="14604" max="14604" width="9.28515625" style="2096" customWidth="1"/>
    <col min="14605" max="14605" width="10" style="2096" bestFit="1" customWidth="1"/>
    <col min="14606" max="14606" width="8.5703125" style="2096" bestFit="1" customWidth="1"/>
    <col min="14607" max="14607" width="4.7109375" style="2096" customWidth="1"/>
    <col min="14608" max="14848" width="11.7109375" style="2096"/>
    <col min="14849" max="14849" width="18.85546875" style="2096" customWidth="1"/>
    <col min="14850" max="14850" width="4.7109375" style="2096" customWidth="1"/>
    <col min="14851" max="14851" width="10.85546875" style="2096" customWidth="1"/>
    <col min="14852" max="14852" width="7.5703125" style="2096" bestFit="1" customWidth="1"/>
    <col min="14853" max="14853" width="11.5703125" style="2096" bestFit="1" customWidth="1"/>
    <col min="14854" max="14855" width="10" style="2096" bestFit="1" customWidth="1"/>
    <col min="14856" max="14856" width="12.140625" style="2096" bestFit="1" customWidth="1"/>
    <col min="14857" max="14857" width="10" style="2096" bestFit="1" customWidth="1"/>
    <col min="14858" max="14858" width="12.140625" style="2096" bestFit="1" customWidth="1"/>
    <col min="14859" max="14859" width="10" style="2096" bestFit="1" customWidth="1"/>
    <col min="14860" max="14860" width="9.28515625" style="2096" customWidth="1"/>
    <col min="14861" max="14861" width="10" style="2096" bestFit="1" customWidth="1"/>
    <col min="14862" max="14862" width="8.5703125" style="2096" bestFit="1" customWidth="1"/>
    <col min="14863" max="14863" width="4.7109375" style="2096" customWidth="1"/>
    <col min="14864" max="15104" width="11.7109375" style="2096"/>
    <col min="15105" max="15105" width="18.85546875" style="2096" customWidth="1"/>
    <col min="15106" max="15106" width="4.7109375" style="2096" customWidth="1"/>
    <col min="15107" max="15107" width="10.85546875" style="2096" customWidth="1"/>
    <col min="15108" max="15108" width="7.5703125" style="2096" bestFit="1" customWidth="1"/>
    <col min="15109" max="15109" width="11.5703125" style="2096" bestFit="1" customWidth="1"/>
    <col min="15110" max="15111" width="10" style="2096" bestFit="1" customWidth="1"/>
    <col min="15112" max="15112" width="12.140625" style="2096" bestFit="1" customWidth="1"/>
    <col min="15113" max="15113" width="10" style="2096" bestFit="1" customWidth="1"/>
    <col min="15114" max="15114" width="12.140625" style="2096" bestFit="1" customWidth="1"/>
    <col min="15115" max="15115" width="10" style="2096" bestFit="1" customWidth="1"/>
    <col min="15116" max="15116" width="9.28515625" style="2096" customWidth="1"/>
    <col min="15117" max="15117" width="10" style="2096" bestFit="1" customWidth="1"/>
    <col min="15118" max="15118" width="8.5703125" style="2096" bestFit="1" customWidth="1"/>
    <col min="15119" max="15119" width="4.7109375" style="2096" customWidth="1"/>
    <col min="15120" max="15360" width="11.7109375" style="2096"/>
    <col min="15361" max="15361" width="18.85546875" style="2096" customWidth="1"/>
    <col min="15362" max="15362" width="4.7109375" style="2096" customWidth="1"/>
    <col min="15363" max="15363" width="10.85546875" style="2096" customWidth="1"/>
    <col min="15364" max="15364" width="7.5703125" style="2096" bestFit="1" customWidth="1"/>
    <col min="15365" max="15365" width="11.5703125" style="2096" bestFit="1" customWidth="1"/>
    <col min="15366" max="15367" width="10" style="2096" bestFit="1" customWidth="1"/>
    <col min="15368" max="15368" width="12.140625" style="2096" bestFit="1" customWidth="1"/>
    <col min="15369" max="15369" width="10" style="2096" bestFit="1" customWidth="1"/>
    <col min="15370" max="15370" width="12.140625" style="2096" bestFit="1" customWidth="1"/>
    <col min="15371" max="15371" width="10" style="2096" bestFit="1" customWidth="1"/>
    <col min="15372" max="15372" width="9.28515625" style="2096" customWidth="1"/>
    <col min="15373" max="15373" width="10" style="2096" bestFit="1" customWidth="1"/>
    <col min="15374" max="15374" width="8.5703125" style="2096" bestFit="1" customWidth="1"/>
    <col min="15375" max="15375" width="4.7109375" style="2096" customWidth="1"/>
    <col min="15376" max="15616" width="11.7109375" style="2096"/>
    <col min="15617" max="15617" width="18.85546875" style="2096" customWidth="1"/>
    <col min="15618" max="15618" width="4.7109375" style="2096" customWidth="1"/>
    <col min="15619" max="15619" width="10.85546875" style="2096" customWidth="1"/>
    <col min="15620" max="15620" width="7.5703125" style="2096" bestFit="1" customWidth="1"/>
    <col min="15621" max="15621" width="11.5703125" style="2096" bestFit="1" customWidth="1"/>
    <col min="15622" max="15623" width="10" style="2096" bestFit="1" customWidth="1"/>
    <col min="15624" max="15624" width="12.140625" style="2096" bestFit="1" customWidth="1"/>
    <col min="15625" max="15625" width="10" style="2096" bestFit="1" customWidth="1"/>
    <col min="15626" max="15626" width="12.140625" style="2096" bestFit="1" customWidth="1"/>
    <col min="15627" max="15627" width="10" style="2096" bestFit="1" customWidth="1"/>
    <col min="15628" max="15628" width="9.28515625" style="2096" customWidth="1"/>
    <col min="15629" max="15629" width="10" style="2096" bestFit="1" customWidth="1"/>
    <col min="15630" max="15630" width="8.5703125" style="2096" bestFit="1" customWidth="1"/>
    <col min="15631" max="15631" width="4.7109375" style="2096" customWidth="1"/>
    <col min="15632" max="15872" width="11.7109375" style="2096"/>
    <col min="15873" max="15873" width="18.85546875" style="2096" customWidth="1"/>
    <col min="15874" max="15874" width="4.7109375" style="2096" customWidth="1"/>
    <col min="15875" max="15875" width="10.85546875" style="2096" customWidth="1"/>
    <col min="15876" max="15876" width="7.5703125" style="2096" bestFit="1" customWidth="1"/>
    <col min="15877" max="15877" width="11.5703125" style="2096" bestFit="1" customWidth="1"/>
    <col min="15878" max="15879" width="10" style="2096" bestFit="1" customWidth="1"/>
    <col min="15880" max="15880" width="12.140625" style="2096" bestFit="1" customWidth="1"/>
    <col min="15881" max="15881" width="10" style="2096" bestFit="1" customWidth="1"/>
    <col min="15882" max="15882" width="12.140625" style="2096" bestFit="1" customWidth="1"/>
    <col min="15883" max="15883" width="10" style="2096" bestFit="1" customWidth="1"/>
    <col min="15884" max="15884" width="9.28515625" style="2096" customWidth="1"/>
    <col min="15885" max="15885" width="10" style="2096" bestFit="1" customWidth="1"/>
    <col min="15886" max="15886" width="8.5703125" style="2096" bestFit="1" customWidth="1"/>
    <col min="15887" max="15887" width="4.7109375" style="2096" customWidth="1"/>
    <col min="15888" max="16128" width="11.7109375" style="2096"/>
    <col min="16129" max="16129" width="18.85546875" style="2096" customWidth="1"/>
    <col min="16130" max="16130" width="4.7109375" style="2096" customWidth="1"/>
    <col min="16131" max="16131" width="10.85546875" style="2096" customWidth="1"/>
    <col min="16132" max="16132" width="7.5703125" style="2096" bestFit="1" customWidth="1"/>
    <col min="16133" max="16133" width="11.5703125" style="2096" bestFit="1" customWidth="1"/>
    <col min="16134" max="16135" width="10" style="2096" bestFit="1" customWidth="1"/>
    <col min="16136" max="16136" width="12.140625" style="2096" bestFit="1" customWidth="1"/>
    <col min="16137" max="16137" width="10" style="2096" bestFit="1" customWidth="1"/>
    <col min="16138" max="16138" width="12.140625" style="2096" bestFit="1" customWidth="1"/>
    <col min="16139" max="16139" width="10" style="2096" bestFit="1" customWidth="1"/>
    <col min="16140" max="16140" width="9.28515625" style="2096" customWidth="1"/>
    <col min="16141" max="16141" width="10" style="2096" bestFit="1" customWidth="1"/>
    <col min="16142" max="16142" width="8.5703125" style="2096" bestFit="1" customWidth="1"/>
    <col min="16143" max="16143" width="4.7109375" style="2096" customWidth="1"/>
    <col min="16144" max="16384" width="11.7109375" style="2096"/>
  </cols>
  <sheetData>
    <row r="1" spans="1:16" x14ac:dyDescent="0.2">
      <c r="A1" s="2616" t="s">
        <v>2159</v>
      </c>
      <c r="B1" s="2616"/>
      <c r="C1" s="2616"/>
      <c r="D1" s="2616"/>
      <c r="E1" s="2616"/>
      <c r="F1" s="2616"/>
      <c r="G1" s="2616"/>
      <c r="H1" s="2616"/>
      <c r="I1" s="2616"/>
      <c r="J1" s="2616"/>
      <c r="K1" s="2616"/>
      <c r="L1" s="2616"/>
      <c r="M1" s="2616"/>
      <c r="N1" s="2616"/>
    </row>
    <row r="2" spans="1:16" x14ac:dyDescent="0.2">
      <c r="A2" s="2616" t="s">
        <v>2100</v>
      </c>
      <c r="B2" s="2616"/>
      <c r="C2" s="2616"/>
      <c r="D2" s="2616"/>
      <c r="E2" s="2616"/>
      <c r="F2" s="2616"/>
      <c r="G2" s="2616"/>
      <c r="H2" s="2616"/>
      <c r="I2" s="2616"/>
      <c r="J2" s="2616"/>
      <c r="K2" s="2616"/>
      <c r="L2" s="2616"/>
      <c r="M2" s="2616"/>
      <c r="N2" s="2616"/>
    </row>
    <row r="3" spans="1:16" x14ac:dyDescent="0.2">
      <c r="A3" s="2617" t="s">
        <v>1432</v>
      </c>
      <c r="B3" s="2617"/>
      <c r="C3" s="2617"/>
      <c r="D3" s="2617"/>
      <c r="E3" s="2617"/>
      <c r="F3" s="2617"/>
      <c r="G3" s="2617"/>
      <c r="H3" s="2617"/>
      <c r="I3" s="2617"/>
      <c r="J3" s="2617"/>
      <c r="K3" s="2617"/>
      <c r="L3" s="2617"/>
      <c r="M3" s="2617"/>
      <c r="N3" s="2617"/>
    </row>
    <row r="4" spans="1:16" x14ac:dyDescent="0.2">
      <c r="A4" s="2618" t="s">
        <v>2022</v>
      </c>
      <c r="B4" s="2618"/>
      <c r="C4" s="2618"/>
      <c r="D4" s="2618"/>
      <c r="E4" s="2618"/>
      <c r="F4" s="2618"/>
      <c r="G4" s="2618"/>
      <c r="H4" s="2618"/>
      <c r="I4" s="2618"/>
      <c r="J4" s="2618"/>
      <c r="K4" s="2618"/>
      <c r="L4" s="2618"/>
      <c r="M4" s="2618"/>
      <c r="N4" s="2618"/>
    </row>
    <row r="5" spans="1:16" x14ac:dyDescent="0.2">
      <c r="A5" s="2097"/>
      <c r="B5" s="2097"/>
      <c r="C5" s="2097"/>
      <c r="D5" s="2097"/>
      <c r="E5" s="2097"/>
      <c r="F5" s="2097"/>
      <c r="G5" s="2097"/>
      <c r="H5" s="2097"/>
      <c r="I5" s="2097"/>
      <c r="J5" s="2097"/>
      <c r="K5" s="2098"/>
      <c r="L5" s="2098"/>
      <c r="M5" s="2098"/>
      <c r="N5" s="2098"/>
    </row>
    <row r="6" spans="1:16" ht="12.75" thickBot="1" x14ac:dyDescent="0.25">
      <c r="A6" s="2099"/>
      <c r="B6" s="2099"/>
      <c r="C6" s="2099"/>
      <c r="D6" s="2099"/>
      <c r="E6" s="2099"/>
      <c r="F6" s="2099"/>
      <c r="G6" s="2099"/>
      <c r="H6" s="2099"/>
      <c r="I6" s="2099"/>
      <c r="J6" s="2099"/>
      <c r="K6" s="2100"/>
      <c r="L6" s="2100"/>
      <c r="M6" s="2100"/>
      <c r="N6" s="2100"/>
    </row>
    <row r="7" spans="1:16" ht="12.75" thickTop="1" x14ac:dyDescent="0.2">
      <c r="A7" s="2101"/>
      <c r="B7" s="2101"/>
      <c r="C7" s="2101"/>
      <c r="D7" s="2102"/>
      <c r="E7" s="2103" t="s">
        <v>2160</v>
      </c>
      <c r="F7" s="2101"/>
      <c r="G7" s="2104"/>
      <c r="H7" s="2101"/>
      <c r="I7" s="2101"/>
      <c r="J7" s="2105"/>
      <c r="K7" s="2106"/>
      <c r="L7" s="2104"/>
      <c r="M7" s="2104"/>
      <c r="N7" s="2107"/>
    </row>
    <row r="8" spans="1:16" x14ac:dyDescent="0.2">
      <c r="A8" s="2108" t="s">
        <v>2161</v>
      </c>
      <c r="B8" s="2109"/>
      <c r="C8" s="2109"/>
      <c r="D8" s="2110" t="s">
        <v>1486</v>
      </c>
      <c r="E8" s="2111" t="s">
        <v>2117</v>
      </c>
      <c r="F8" s="2112" t="s">
        <v>607</v>
      </c>
      <c r="G8" s="2113"/>
      <c r="H8" s="2112" t="s">
        <v>2118</v>
      </c>
      <c r="I8" s="2112"/>
      <c r="J8" s="2113"/>
      <c r="K8" s="2114"/>
      <c r="L8" s="2619" t="s">
        <v>1483</v>
      </c>
      <c r="M8" s="2104"/>
      <c r="N8" s="2115"/>
    </row>
    <row r="9" spans="1:16" x14ac:dyDescent="0.2">
      <c r="A9" s="2108" t="s">
        <v>1489</v>
      </c>
      <c r="B9" s="2109"/>
      <c r="C9" s="2109"/>
      <c r="D9" s="2110" t="s">
        <v>2119</v>
      </c>
      <c r="E9" s="2111" t="s">
        <v>1485</v>
      </c>
      <c r="F9" s="2116" t="s">
        <v>2120</v>
      </c>
      <c r="G9" s="2116" t="s">
        <v>2121</v>
      </c>
      <c r="H9" s="2116" t="s">
        <v>2162</v>
      </c>
      <c r="I9" s="2117" t="str">
        <f>F9</f>
        <v>7-1-15 to</v>
      </c>
      <c r="J9" s="2118" t="s">
        <v>2163</v>
      </c>
      <c r="K9" s="2117" t="str">
        <f>G9</f>
        <v>7-1-16 to</v>
      </c>
      <c r="L9" s="2619"/>
      <c r="M9" s="2119" t="s">
        <v>2122</v>
      </c>
      <c r="N9" s="2115"/>
    </row>
    <row r="10" spans="1:16" x14ac:dyDescent="0.2">
      <c r="A10" s="2614" t="s">
        <v>1481</v>
      </c>
      <c r="B10" s="2614"/>
      <c r="C10" s="2615"/>
      <c r="D10" s="2102"/>
      <c r="E10" s="2111" t="s">
        <v>2123</v>
      </c>
      <c r="F10" s="2116" t="s">
        <v>2124</v>
      </c>
      <c r="G10" s="2116" t="s">
        <v>2125</v>
      </c>
      <c r="H10" s="2116" t="s">
        <v>2124</v>
      </c>
      <c r="I10" s="2120" t="str">
        <f>F10</f>
        <v>6-30-16</v>
      </c>
      <c r="J10" s="2116" t="s">
        <v>2125</v>
      </c>
      <c r="K10" s="2120" t="str">
        <f>G10</f>
        <v>6-30-17</v>
      </c>
      <c r="L10" s="2119" t="s">
        <v>1479</v>
      </c>
      <c r="M10" s="2119" t="s">
        <v>1478</v>
      </c>
      <c r="N10" s="2121" t="s">
        <v>31</v>
      </c>
    </row>
    <row r="11" spans="1:16" x14ac:dyDescent="0.2">
      <c r="A11" s="2108" t="s">
        <v>1477</v>
      </c>
      <c r="B11" s="2109"/>
      <c r="C11" s="2109"/>
      <c r="D11" s="2102"/>
      <c r="E11" s="2104"/>
      <c r="F11" s="2104"/>
      <c r="G11" s="2104"/>
      <c r="H11" s="2115" t="s">
        <v>2164</v>
      </c>
      <c r="I11" s="2122"/>
      <c r="J11" s="2104" t="s">
        <v>2164</v>
      </c>
      <c r="K11" s="2122"/>
      <c r="L11" s="2104"/>
      <c r="M11" s="2104"/>
      <c r="N11" s="2115"/>
    </row>
    <row r="12" spans="1:16" ht="12.75" thickBot="1" x14ac:dyDescent="0.25">
      <c r="A12" s="2123"/>
      <c r="B12" s="2123"/>
      <c r="C12" s="2123"/>
      <c r="D12" s="2124" t="s">
        <v>1476</v>
      </c>
      <c r="E12" s="2125" t="s">
        <v>1475</v>
      </c>
      <c r="F12" s="2126" t="s">
        <v>1474</v>
      </c>
      <c r="G12" s="2126" t="s">
        <v>1473</v>
      </c>
      <c r="H12" s="2126" t="s">
        <v>1489</v>
      </c>
      <c r="I12" s="2127" t="s">
        <v>1472</v>
      </c>
      <c r="J12" s="2126" t="s">
        <v>1489</v>
      </c>
      <c r="K12" s="2127" t="s">
        <v>1471</v>
      </c>
      <c r="L12" s="2126" t="s">
        <v>1470</v>
      </c>
      <c r="M12" s="2126" t="s">
        <v>1469</v>
      </c>
      <c r="N12" s="2128" t="s">
        <v>1468</v>
      </c>
    </row>
    <row r="13" spans="1:16" ht="12.75" thickTop="1" x14ac:dyDescent="0.2">
      <c r="A13" s="2129" t="s">
        <v>2165</v>
      </c>
      <c r="C13" s="2122"/>
      <c r="D13" s="2122"/>
      <c r="E13" s="2122"/>
      <c r="F13" s="2122"/>
      <c r="G13" s="2122"/>
      <c r="H13" s="2122"/>
      <c r="I13" s="2122"/>
      <c r="J13" s="2122"/>
      <c r="K13" s="2122"/>
      <c r="L13" s="2122"/>
      <c r="M13" s="2122"/>
      <c r="N13" s="2130"/>
    </row>
    <row r="14" spans="1:16" ht="10.5" customHeight="1" x14ac:dyDescent="0.2">
      <c r="A14" s="2131" t="s">
        <v>2166</v>
      </c>
      <c r="B14" s="2132"/>
      <c r="C14" s="2133"/>
      <c r="D14" s="2133"/>
      <c r="E14" s="2133"/>
      <c r="F14" s="2133"/>
      <c r="G14" s="2133"/>
      <c r="H14" s="2133"/>
      <c r="I14" s="2133"/>
      <c r="J14" s="2133"/>
      <c r="K14" s="2133"/>
      <c r="L14" s="2133"/>
      <c r="M14" s="2133"/>
      <c r="N14" s="2134"/>
    </row>
    <row r="15" spans="1:16" x14ac:dyDescent="0.2">
      <c r="A15" s="2098"/>
      <c r="B15" s="2098"/>
      <c r="C15" s="2122"/>
      <c r="D15" s="2117"/>
      <c r="E15" s="2120"/>
      <c r="F15" s="2135"/>
      <c r="G15" s="2135"/>
      <c r="H15" s="2135"/>
      <c r="I15" s="2135"/>
      <c r="J15" s="2135"/>
      <c r="K15" s="2135"/>
      <c r="L15" s="2135"/>
      <c r="M15" s="2120" t="s">
        <v>2140</v>
      </c>
      <c r="N15" s="2136"/>
    </row>
    <row r="16" spans="1:16" x14ac:dyDescent="0.2">
      <c r="A16" s="2132" t="s">
        <v>2167</v>
      </c>
      <c r="B16" s="2137"/>
      <c r="C16" s="2138"/>
      <c r="D16" s="2139">
        <v>84.01</v>
      </c>
      <c r="E16" s="2140" t="s">
        <v>2129</v>
      </c>
      <c r="F16" s="2141">
        <v>284371</v>
      </c>
      <c r="G16" s="2141">
        <f>122546-117450</f>
        <v>5096</v>
      </c>
      <c r="H16" s="2141"/>
      <c r="I16" s="2141">
        <v>284371</v>
      </c>
      <c r="J16" s="2141"/>
      <c r="K16" s="2141">
        <v>5096</v>
      </c>
      <c r="L16" s="2141"/>
      <c r="M16" s="2142">
        <f>SUM(I16:L16)</f>
        <v>289467</v>
      </c>
      <c r="N16" s="2143">
        <v>319126</v>
      </c>
      <c r="P16" s="2144" t="s">
        <v>2168</v>
      </c>
    </row>
    <row r="17" spans="1:16" x14ac:dyDescent="0.2">
      <c r="A17" s="2098"/>
      <c r="B17" s="2098"/>
      <c r="C17" s="2122"/>
      <c r="D17" s="2117"/>
      <c r="E17" s="2120"/>
      <c r="F17" s="2135"/>
      <c r="G17" s="2135"/>
      <c r="H17" s="2135"/>
      <c r="I17" s="2135"/>
      <c r="J17" s="2135"/>
      <c r="K17" s="2135"/>
      <c r="L17" s="2135"/>
      <c r="M17" s="2120" t="s">
        <v>2140</v>
      </c>
      <c r="N17" s="2136"/>
    </row>
    <row r="18" spans="1:16" x14ac:dyDescent="0.2">
      <c r="A18" s="2137"/>
      <c r="B18" s="2137"/>
      <c r="C18" s="2138"/>
      <c r="D18" s="2139">
        <v>84.01</v>
      </c>
      <c r="E18" s="2140" t="s">
        <v>2130</v>
      </c>
      <c r="F18" s="2141"/>
      <c r="G18" s="2141">
        <v>253772</v>
      </c>
      <c r="H18" s="2141"/>
      <c r="I18" s="2141"/>
      <c r="J18" s="2141"/>
      <c r="K18" s="2141">
        <v>253772</v>
      </c>
      <c r="L18" s="2141"/>
      <c r="M18" s="2142">
        <f>SUM(I18:L18)</f>
        <v>253772</v>
      </c>
      <c r="N18" s="2143">
        <v>296902</v>
      </c>
      <c r="P18" s="2144" t="s">
        <v>2169</v>
      </c>
    </row>
    <row r="19" spans="1:16" x14ac:dyDescent="0.2">
      <c r="A19" s="2098" t="s">
        <v>2170</v>
      </c>
      <c r="B19" s="2098"/>
      <c r="C19" s="2122"/>
      <c r="D19" s="2145"/>
      <c r="E19" s="2146"/>
      <c r="F19" s="2135">
        <f>SUBTOTAL(9,F16:F18)</f>
        <v>284371</v>
      </c>
      <c r="G19" s="2135">
        <f t="shared" ref="G19:M19" si="0">SUBTOTAL(9,G16:G18)</f>
        <v>258868</v>
      </c>
      <c r="H19" s="2135">
        <f t="shared" si="0"/>
        <v>0</v>
      </c>
      <c r="I19" s="2135">
        <f>SUBTOTAL(9,I16:I18)</f>
        <v>284371</v>
      </c>
      <c r="J19" s="2135">
        <f t="shared" si="0"/>
        <v>0</v>
      </c>
      <c r="K19" s="2135">
        <f>SUBTOTAL(9,K16:K18)</f>
        <v>258868</v>
      </c>
      <c r="L19" s="2135">
        <f t="shared" si="0"/>
        <v>0</v>
      </c>
      <c r="M19" s="2135">
        <f t="shared" si="0"/>
        <v>543239</v>
      </c>
      <c r="N19" s="2136"/>
      <c r="P19" s="2144"/>
    </row>
    <row r="20" spans="1:16" x14ac:dyDescent="0.2">
      <c r="A20" s="2098"/>
      <c r="B20" s="2098"/>
      <c r="C20" s="2122"/>
      <c r="D20" s="2147"/>
      <c r="E20" s="2120"/>
      <c r="F20" s="2135"/>
      <c r="G20" s="2135"/>
      <c r="H20" s="2135"/>
      <c r="I20" s="2135"/>
      <c r="J20" s="2135"/>
      <c r="K20" s="2135"/>
      <c r="L20" s="2135"/>
      <c r="M20" s="2120"/>
      <c r="N20" s="2136"/>
    </row>
    <row r="21" spans="1:16" x14ac:dyDescent="0.2">
      <c r="A21" s="2137" t="s">
        <v>857</v>
      </c>
      <c r="B21" s="2137"/>
      <c r="C21" s="2138"/>
      <c r="D21" s="2148">
        <v>84.367000000000004</v>
      </c>
      <c r="E21" s="2140" t="s">
        <v>2127</v>
      </c>
      <c r="F21" s="2149">
        <v>44671</v>
      </c>
      <c r="G21" s="2141"/>
      <c r="H21" s="2141"/>
      <c r="I21" s="2141">
        <v>44671</v>
      </c>
      <c r="J21" s="2141"/>
      <c r="K21" s="2141"/>
      <c r="L21" s="2141"/>
      <c r="M21" s="2142">
        <f>SUM(I21:L21)</f>
        <v>44671</v>
      </c>
      <c r="N21" s="2143">
        <v>63801</v>
      </c>
      <c r="P21" s="2144" t="s">
        <v>2171</v>
      </c>
    </row>
    <row r="22" spans="1:16" x14ac:dyDescent="0.2">
      <c r="A22" s="2098"/>
      <c r="B22" s="2098"/>
      <c r="C22" s="2122"/>
      <c r="D22" s="2150"/>
      <c r="E22" s="2151"/>
      <c r="F22" s="2135"/>
      <c r="G22" s="2135"/>
      <c r="H22" s="2135"/>
      <c r="I22" s="2135"/>
      <c r="J22" s="2135"/>
      <c r="K22" s="2135"/>
      <c r="L22" s="2135"/>
      <c r="M22" s="2120"/>
      <c r="N22" s="2152"/>
    </row>
    <row r="23" spans="1:16" x14ac:dyDescent="0.2">
      <c r="A23" s="2137"/>
      <c r="B23" s="2137"/>
      <c r="C23" s="2138"/>
      <c r="D23" s="2148">
        <v>84.367000000000004</v>
      </c>
      <c r="E23" s="2140" t="s">
        <v>2128</v>
      </c>
      <c r="F23" s="2153"/>
      <c r="G23" s="2153">
        <v>48075</v>
      </c>
      <c r="H23" s="2141"/>
      <c r="I23" s="2141"/>
      <c r="J23" s="2141"/>
      <c r="K23" s="2153">
        <v>48075</v>
      </c>
      <c r="L23" s="2141"/>
      <c r="M23" s="2153">
        <f>SUM(I23:L23)</f>
        <v>48075</v>
      </c>
      <c r="N23" s="2143">
        <v>71477</v>
      </c>
      <c r="P23" s="2144" t="s">
        <v>2172</v>
      </c>
    </row>
    <row r="24" spans="1:16" x14ac:dyDescent="0.2">
      <c r="A24" s="2098" t="s">
        <v>2173</v>
      </c>
      <c r="B24" s="2098"/>
      <c r="C24" s="2122"/>
      <c r="D24" s="2154"/>
      <c r="E24" s="2120"/>
      <c r="F24" s="2135">
        <f>SUBTOTAL(9,F21:F23)</f>
        <v>44671</v>
      </c>
      <c r="G24" s="2135">
        <f t="shared" ref="G24:M24" si="1">SUBTOTAL(9,G21:G23)</f>
        <v>48075</v>
      </c>
      <c r="H24" s="2135">
        <f t="shared" si="1"/>
        <v>0</v>
      </c>
      <c r="I24" s="2135">
        <f t="shared" si="1"/>
        <v>44671</v>
      </c>
      <c r="J24" s="2135">
        <f t="shared" si="1"/>
        <v>0</v>
      </c>
      <c r="K24" s="2135">
        <f t="shared" si="1"/>
        <v>48075</v>
      </c>
      <c r="L24" s="2135">
        <f t="shared" si="1"/>
        <v>0</v>
      </c>
      <c r="M24" s="2135">
        <f t="shared" si="1"/>
        <v>92746</v>
      </c>
      <c r="N24" s="2136"/>
      <c r="P24" s="2144"/>
    </row>
    <row r="25" spans="1:16" x14ac:dyDescent="0.2">
      <c r="A25" s="2098"/>
      <c r="B25" s="2098"/>
      <c r="C25" s="2122"/>
      <c r="D25" s="2155"/>
      <c r="E25" s="2120"/>
      <c r="F25" s="2156"/>
      <c r="G25" s="2135"/>
      <c r="H25" s="2135"/>
      <c r="I25" s="2135"/>
      <c r="J25" s="2135"/>
      <c r="K25" s="2135"/>
      <c r="L25" s="2135"/>
      <c r="M25" s="2120" t="s">
        <v>2140</v>
      </c>
      <c r="N25" s="2136"/>
    </row>
    <row r="26" spans="1:16" x14ac:dyDescent="0.2">
      <c r="A26" s="2137" t="s">
        <v>2174</v>
      </c>
      <c r="B26" s="2137"/>
      <c r="C26" s="2138"/>
      <c r="D26" s="2139" t="s">
        <v>2175</v>
      </c>
      <c r="E26" s="2140" t="s">
        <v>2131</v>
      </c>
      <c r="F26" s="2157">
        <v>473112</v>
      </c>
      <c r="G26" s="2157">
        <v>348769</v>
      </c>
      <c r="H26" s="2157"/>
      <c r="I26" s="2157">
        <v>473112</v>
      </c>
      <c r="J26" s="2157"/>
      <c r="K26" s="2157">
        <v>348769</v>
      </c>
      <c r="L26" s="2157"/>
      <c r="M26" s="2158">
        <f>SUM(I26:L26)</f>
        <v>821881</v>
      </c>
      <c r="N26" s="2159" t="s">
        <v>2132</v>
      </c>
      <c r="P26" s="2144" t="s">
        <v>2168</v>
      </c>
    </row>
    <row r="27" spans="1:16" x14ac:dyDescent="0.2">
      <c r="A27" s="2098"/>
      <c r="B27" s="2098"/>
      <c r="C27" s="2122"/>
      <c r="D27" s="2147"/>
      <c r="E27" s="2117"/>
      <c r="F27" s="2156"/>
      <c r="G27" s="2135"/>
      <c r="H27" s="2135"/>
      <c r="I27" s="2135"/>
      <c r="J27" s="2135"/>
      <c r="K27" s="2135"/>
      <c r="L27" s="2135"/>
      <c r="M27" s="2120" t="s">
        <v>2140</v>
      </c>
      <c r="N27" s="2152"/>
    </row>
    <row r="28" spans="1:16" x14ac:dyDescent="0.2">
      <c r="A28" s="2137"/>
      <c r="B28" s="2137"/>
      <c r="C28" s="2138"/>
      <c r="D28" s="2139" t="s">
        <v>2175</v>
      </c>
      <c r="E28" s="2140" t="s">
        <v>2133</v>
      </c>
      <c r="F28" s="2141"/>
      <c r="G28" s="2141">
        <v>309847</v>
      </c>
      <c r="H28" s="2141"/>
      <c r="I28" s="2141"/>
      <c r="J28" s="2141"/>
      <c r="K28" s="2141">
        <v>309847</v>
      </c>
      <c r="L28" s="2141"/>
      <c r="M28" s="2142">
        <f>SUM(I28:L28)</f>
        <v>309847</v>
      </c>
      <c r="N28" s="2160" t="s">
        <v>2132</v>
      </c>
      <c r="P28" s="2144" t="s">
        <v>2169</v>
      </c>
    </row>
    <row r="29" spans="1:16" x14ac:dyDescent="0.2">
      <c r="A29" s="2098" t="s">
        <v>2176</v>
      </c>
      <c r="B29" s="2098"/>
      <c r="C29" s="2122"/>
      <c r="D29" s="2147"/>
      <c r="E29" s="2120"/>
      <c r="F29" s="2135">
        <f t="shared" ref="F29:M29" si="2">SUBTOTAL(9,F25:F28)</f>
        <v>473112</v>
      </c>
      <c r="G29" s="2135">
        <f t="shared" si="2"/>
        <v>658616</v>
      </c>
      <c r="H29" s="2135">
        <f t="shared" si="2"/>
        <v>0</v>
      </c>
      <c r="I29" s="2135">
        <f t="shared" si="2"/>
        <v>473112</v>
      </c>
      <c r="J29" s="2135">
        <f t="shared" si="2"/>
        <v>0</v>
      </c>
      <c r="K29" s="2135">
        <f t="shared" si="2"/>
        <v>658616</v>
      </c>
      <c r="L29" s="2135">
        <f t="shared" si="2"/>
        <v>0</v>
      </c>
      <c r="M29" s="2135">
        <f t="shared" si="2"/>
        <v>1131728</v>
      </c>
      <c r="N29" s="2136"/>
      <c r="P29" s="2144"/>
    </row>
    <row r="30" spans="1:16" x14ac:dyDescent="0.2">
      <c r="A30" s="2161" t="s">
        <v>2177</v>
      </c>
      <c r="B30" s="2098"/>
      <c r="C30" s="2122"/>
      <c r="D30" s="2154"/>
      <c r="E30" s="2120"/>
      <c r="F30" s="2135"/>
      <c r="G30" s="2135"/>
      <c r="H30" s="2135"/>
      <c r="I30" s="2135"/>
      <c r="J30" s="2135"/>
      <c r="K30" s="2135"/>
      <c r="L30" s="2135"/>
      <c r="M30" s="2120" t="s">
        <v>2140</v>
      </c>
      <c r="N30" s="2136"/>
      <c r="P30" s="2144"/>
    </row>
    <row r="31" spans="1:16" x14ac:dyDescent="0.2">
      <c r="A31" s="2137" t="s">
        <v>2178</v>
      </c>
      <c r="B31" s="2137"/>
      <c r="C31" s="2138"/>
      <c r="D31" s="2162">
        <v>84.027000000000001</v>
      </c>
      <c r="E31" s="2163" t="s">
        <v>2138</v>
      </c>
      <c r="F31" s="2141">
        <v>135631</v>
      </c>
      <c r="G31" s="2141"/>
      <c r="H31" s="2141"/>
      <c r="I31" s="2141">
        <v>135631</v>
      </c>
      <c r="J31" s="2141"/>
      <c r="K31" s="2141"/>
      <c r="L31" s="2141"/>
      <c r="M31" s="2142">
        <f>SUM(I31:L31)</f>
        <v>135631</v>
      </c>
      <c r="N31" s="2143">
        <v>137045</v>
      </c>
      <c r="P31" s="2144" t="s">
        <v>2168</v>
      </c>
    </row>
    <row r="32" spans="1:16" x14ac:dyDescent="0.2">
      <c r="A32" s="2098"/>
      <c r="B32" s="2098"/>
      <c r="C32" s="2122"/>
      <c r="D32" s="2117"/>
      <c r="E32" s="2120"/>
      <c r="F32" s="2135"/>
      <c r="G32" s="2135"/>
      <c r="H32" s="2135"/>
      <c r="I32" s="2135"/>
      <c r="J32" s="2135"/>
      <c r="K32" s="2135"/>
      <c r="L32" s="2135"/>
      <c r="M32" s="2120" t="s">
        <v>2140</v>
      </c>
      <c r="N32" s="2136"/>
    </row>
    <row r="33" spans="1:16" x14ac:dyDescent="0.2">
      <c r="A33" s="2137"/>
      <c r="B33" s="2137"/>
      <c r="C33" s="2138"/>
      <c r="D33" s="2162">
        <v>84.027000000000001</v>
      </c>
      <c r="E33" s="2163" t="s">
        <v>2139</v>
      </c>
      <c r="F33" s="2141"/>
      <c r="G33" s="2141">
        <v>184590</v>
      </c>
      <c r="H33" s="2141"/>
      <c r="I33" s="2141"/>
      <c r="J33" s="2141"/>
      <c r="K33" s="2141">
        <v>184590</v>
      </c>
      <c r="L33" s="2141"/>
      <c r="M33" s="2142">
        <f>SUM(I33:L33)</f>
        <v>184590</v>
      </c>
      <c r="N33" s="2143">
        <v>184590</v>
      </c>
      <c r="P33" s="2144" t="s">
        <v>2169</v>
      </c>
    </row>
    <row r="34" spans="1:16" x14ac:dyDescent="0.2">
      <c r="A34" s="2098" t="s">
        <v>2179</v>
      </c>
      <c r="B34" s="2098"/>
      <c r="C34" s="2122"/>
      <c r="D34" s="2154"/>
      <c r="E34" s="2120"/>
      <c r="F34" s="2135">
        <f>SUBTOTAL(9,F30:F33)</f>
        <v>135631</v>
      </c>
      <c r="G34" s="2135">
        <f t="shared" ref="G34:M34" si="3">SUBTOTAL(9,G30:G33)</f>
        <v>184590</v>
      </c>
      <c r="H34" s="2135">
        <f t="shared" si="3"/>
        <v>0</v>
      </c>
      <c r="I34" s="2135">
        <f t="shared" si="3"/>
        <v>135631</v>
      </c>
      <c r="J34" s="2135">
        <f t="shared" si="3"/>
        <v>0</v>
      </c>
      <c r="K34" s="2135">
        <f t="shared" si="3"/>
        <v>184590</v>
      </c>
      <c r="L34" s="2135">
        <f t="shared" si="3"/>
        <v>0</v>
      </c>
      <c r="M34" s="2135">
        <f t="shared" si="3"/>
        <v>320221</v>
      </c>
      <c r="N34" s="2136"/>
      <c r="P34" s="2144"/>
    </row>
    <row r="35" spans="1:16" x14ac:dyDescent="0.2">
      <c r="A35" s="2164" t="s">
        <v>2134</v>
      </c>
      <c r="B35" s="2098"/>
      <c r="C35" s="2122"/>
      <c r="D35" s="2154"/>
      <c r="E35" s="2120"/>
      <c r="F35" s="2135"/>
      <c r="G35" s="2135"/>
      <c r="H35" s="2135"/>
      <c r="I35" s="2135"/>
      <c r="J35" s="2135"/>
      <c r="K35" s="2135"/>
      <c r="L35" s="2135"/>
      <c r="M35" s="2135"/>
      <c r="N35" s="2136"/>
      <c r="P35" s="2144"/>
    </row>
    <row r="36" spans="1:16" x14ac:dyDescent="0.2">
      <c r="A36" s="2137" t="s">
        <v>2135</v>
      </c>
      <c r="B36" s="2137"/>
      <c r="C36" s="2138"/>
      <c r="D36" s="2162">
        <v>84.048000000000002</v>
      </c>
      <c r="E36" s="2163" t="s">
        <v>2136</v>
      </c>
      <c r="F36" s="2141">
        <v>39844</v>
      </c>
      <c r="G36" s="2141"/>
      <c r="H36" s="2141"/>
      <c r="I36" s="2141">
        <v>39844</v>
      </c>
      <c r="J36" s="2141"/>
      <c r="K36" s="2141"/>
      <c r="L36" s="2141"/>
      <c r="M36" s="2142">
        <f>SUM(I36:L36)</f>
        <v>39844</v>
      </c>
      <c r="N36" s="2143">
        <v>39876</v>
      </c>
      <c r="P36" s="2144"/>
    </row>
    <row r="37" spans="1:16" x14ac:dyDescent="0.2">
      <c r="A37" s="2098"/>
      <c r="B37" s="2098"/>
      <c r="C37" s="2122"/>
      <c r="D37" s="2117"/>
      <c r="E37" s="2120"/>
      <c r="F37" s="2135"/>
      <c r="G37" s="2135"/>
      <c r="H37" s="2135"/>
      <c r="I37" s="2135"/>
      <c r="J37" s="2135"/>
      <c r="K37" s="2135"/>
      <c r="L37" s="2135"/>
      <c r="M37" s="2120"/>
      <c r="N37" s="2136"/>
    </row>
    <row r="38" spans="1:16" x14ac:dyDescent="0.2">
      <c r="A38" s="2137"/>
      <c r="B38" s="2137"/>
      <c r="C38" s="2138"/>
      <c r="D38" s="2162">
        <v>84.048000000000002</v>
      </c>
      <c r="E38" s="2163" t="s">
        <v>2137</v>
      </c>
      <c r="F38" s="2141"/>
      <c r="G38" s="2141">
        <v>40961</v>
      </c>
      <c r="H38" s="2141"/>
      <c r="I38" s="2141"/>
      <c r="J38" s="2141"/>
      <c r="K38" s="2141">
        <v>40961</v>
      </c>
      <c r="L38" s="2141"/>
      <c r="M38" s="2142">
        <f>SUM(I38:L38)</f>
        <v>40961</v>
      </c>
      <c r="N38" s="2143">
        <v>44154</v>
      </c>
      <c r="P38" s="2144"/>
    </row>
    <row r="39" spans="1:16" x14ac:dyDescent="0.2">
      <c r="A39" s="2098" t="s">
        <v>2180</v>
      </c>
      <c r="B39" s="2098"/>
      <c r="C39" s="2122"/>
      <c r="D39" s="2154"/>
      <c r="E39" s="2120"/>
      <c r="F39" s="2135">
        <f>SUBTOTAL(9,F35:F38)</f>
        <v>39844</v>
      </c>
      <c r="G39" s="2135">
        <f t="shared" ref="G39:M39" si="4">SUBTOTAL(9,G35:G38)</f>
        <v>40961</v>
      </c>
      <c r="H39" s="2135">
        <f t="shared" si="4"/>
        <v>0</v>
      </c>
      <c r="I39" s="2135">
        <f t="shared" si="4"/>
        <v>39844</v>
      </c>
      <c r="J39" s="2135">
        <f t="shared" si="4"/>
        <v>0</v>
      </c>
      <c r="K39" s="2135">
        <f t="shared" si="4"/>
        <v>40961</v>
      </c>
      <c r="L39" s="2135">
        <f t="shared" si="4"/>
        <v>0</v>
      </c>
      <c r="M39" s="2135">
        <f t="shared" si="4"/>
        <v>80805</v>
      </c>
      <c r="N39" s="2136"/>
      <c r="P39" s="2144"/>
    </row>
    <row r="40" spans="1:16" x14ac:dyDescent="0.2">
      <c r="A40" s="2137"/>
      <c r="B40" s="2137"/>
      <c r="C40" s="2138"/>
      <c r="D40" s="2138"/>
      <c r="E40" s="2138"/>
      <c r="F40" s="2141"/>
      <c r="G40" s="2141"/>
      <c r="H40" s="2141"/>
      <c r="I40" s="2141"/>
      <c r="J40" s="2141"/>
      <c r="K40" s="2141"/>
      <c r="L40" s="2141"/>
      <c r="M40" s="2138"/>
      <c r="N40" s="2165"/>
    </row>
    <row r="41" spans="1:16" ht="12.75" thickBot="1" x14ac:dyDescent="0.25">
      <c r="A41" s="2131" t="s">
        <v>2181</v>
      </c>
      <c r="B41" s="2132"/>
      <c r="C41" s="2133"/>
      <c r="D41" s="2133"/>
      <c r="E41" s="2133"/>
      <c r="F41" s="2166">
        <f t="shared" ref="F41:M41" si="5">SUBTOTAL(9,F15:F40)</f>
        <v>977629</v>
      </c>
      <c r="G41" s="2166">
        <f t="shared" si="5"/>
        <v>1191110</v>
      </c>
      <c r="H41" s="2166">
        <f t="shared" si="5"/>
        <v>0</v>
      </c>
      <c r="I41" s="2166">
        <f t="shared" si="5"/>
        <v>977629</v>
      </c>
      <c r="J41" s="2166">
        <f t="shared" si="5"/>
        <v>0</v>
      </c>
      <c r="K41" s="2166">
        <f t="shared" si="5"/>
        <v>1191110</v>
      </c>
      <c r="L41" s="2166">
        <f t="shared" si="5"/>
        <v>0</v>
      </c>
      <c r="M41" s="2166">
        <f t="shared" si="5"/>
        <v>2168739</v>
      </c>
      <c r="N41" s="2167"/>
      <c r="O41" s="2098"/>
    </row>
    <row r="42" spans="1:16" ht="12.75" thickTop="1" x14ac:dyDescent="0.2">
      <c r="A42" s="2129" t="s">
        <v>2182</v>
      </c>
      <c r="C42" s="2122"/>
      <c r="D42" s="2122"/>
      <c r="E42" s="2122"/>
      <c r="F42" s="2135"/>
      <c r="G42" s="2135"/>
      <c r="H42" s="2135"/>
      <c r="I42" s="2135"/>
      <c r="J42" s="2135"/>
      <c r="K42" s="2135"/>
      <c r="L42" s="2135"/>
      <c r="M42" s="2122"/>
      <c r="N42" s="2136"/>
      <c r="O42" s="2098"/>
    </row>
    <row r="43" spans="1:16" x14ac:dyDescent="0.2">
      <c r="A43" s="2168" t="s">
        <v>2183</v>
      </c>
      <c r="B43" s="2168"/>
      <c r="C43" s="2169"/>
      <c r="D43" s="2169"/>
      <c r="E43" s="2138"/>
      <c r="F43" s="2141"/>
      <c r="G43" s="2141"/>
      <c r="H43" s="2141"/>
      <c r="I43" s="2141"/>
      <c r="J43" s="2141"/>
      <c r="K43" s="2170"/>
      <c r="L43" s="2141"/>
      <c r="M43" s="2138"/>
      <c r="N43" s="2165"/>
      <c r="O43" s="2098"/>
    </row>
    <row r="44" spans="1:16" x14ac:dyDescent="0.2">
      <c r="A44" s="2129"/>
      <c r="B44" s="2129"/>
      <c r="C44" s="2171"/>
      <c r="D44" s="2171"/>
      <c r="E44" s="2122"/>
      <c r="F44" s="2135"/>
      <c r="G44" s="2135"/>
      <c r="H44" s="2135"/>
      <c r="I44" s="2135"/>
      <c r="J44" s="2135"/>
      <c r="K44" s="2156"/>
      <c r="L44" s="2135"/>
      <c r="M44" s="2122"/>
      <c r="N44" s="2136"/>
      <c r="O44" s="2098"/>
    </row>
    <row r="45" spans="1:16" x14ac:dyDescent="0.2">
      <c r="A45" s="2132" t="s">
        <v>2145</v>
      </c>
      <c r="B45" s="2137"/>
      <c r="C45" s="2138"/>
      <c r="D45" s="2172" t="s">
        <v>2146</v>
      </c>
      <c r="E45" s="2140" t="s">
        <v>2147</v>
      </c>
      <c r="F45" s="2153">
        <v>28687</v>
      </c>
      <c r="G45" s="2141">
        <v>0</v>
      </c>
      <c r="H45" s="2141"/>
      <c r="I45" s="2141">
        <v>28687</v>
      </c>
      <c r="J45" s="2141"/>
      <c r="K45" s="2141">
        <v>0</v>
      </c>
      <c r="L45" s="2141"/>
      <c r="M45" s="2141">
        <f>SUM(I45:L45)</f>
        <v>28687</v>
      </c>
      <c r="N45" s="2173" t="s">
        <v>2132</v>
      </c>
      <c r="O45" s="2098"/>
    </row>
    <row r="46" spans="1:16" x14ac:dyDescent="0.2">
      <c r="A46" s="2098"/>
      <c r="B46" s="2098"/>
      <c r="C46" s="2122"/>
      <c r="D46" s="2117"/>
      <c r="E46" s="2120"/>
      <c r="F46" s="2174"/>
      <c r="G46" s="2175"/>
      <c r="H46" s="2175"/>
      <c r="I46" s="2175"/>
      <c r="J46" s="2175"/>
      <c r="K46" s="2175"/>
      <c r="L46" s="2175"/>
      <c r="M46" s="2176"/>
      <c r="N46" s="2152"/>
      <c r="O46" s="2098"/>
    </row>
    <row r="47" spans="1:16" x14ac:dyDescent="0.2">
      <c r="A47" s="2137"/>
      <c r="B47" s="2137"/>
      <c r="C47" s="2138"/>
      <c r="D47" s="2177" t="s">
        <v>2146</v>
      </c>
      <c r="E47" s="2140" t="s">
        <v>2148</v>
      </c>
      <c r="F47" s="2153"/>
      <c r="G47" s="2141">
        <v>37208</v>
      </c>
      <c r="H47" s="2141"/>
      <c r="I47" s="2141"/>
      <c r="J47" s="2141"/>
      <c r="K47" s="2141">
        <v>37208</v>
      </c>
      <c r="L47" s="2141"/>
      <c r="M47" s="2153">
        <f>SUM(I47:L47)</f>
        <v>37208</v>
      </c>
      <c r="N47" s="2173" t="s">
        <v>2132</v>
      </c>
      <c r="O47" s="2098"/>
    </row>
    <row r="48" spans="1:16" x14ac:dyDescent="0.2">
      <c r="A48" s="2098" t="s">
        <v>2184</v>
      </c>
      <c r="B48" s="2098"/>
      <c r="C48" s="2122"/>
      <c r="D48" s="2117"/>
      <c r="E48" s="2120"/>
      <c r="F48" s="2135">
        <f t="shared" ref="F48:L48" si="6">SUBTOTAL(9,F45:F47)</f>
        <v>28687</v>
      </c>
      <c r="G48" s="2135">
        <f t="shared" si="6"/>
        <v>37208</v>
      </c>
      <c r="H48" s="2135">
        <f t="shared" si="6"/>
        <v>0</v>
      </c>
      <c r="I48" s="2135">
        <f t="shared" si="6"/>
        <v>28687</v>
      </c>
      <c r="J48" s="2135">
        <f t="shared" si="6"/>
        <v>0</v>
      </c>
      <c r="K48" s="2135">
        <f t="shared" si="6"/>
        <v>37208</v>
      </c>
      <c r="L48" s="2135">
        <f t="shared" si="6"/>
        <v>0</v>
      </c>
      <c r="M48" s="2135">
        <f>SUM(M45:M47)</f>
        <v>65895</v>
      </c>
      <c r="N48" s="2152"/>
      <c r="O48" s="2098"/>
    </row>
    <row r="49" spans="1:16" x14ac:dyDescent="0.2">
      <c r="A49" s="2137"/>
      <c r="B49" s="2137"/>
      <c r="C49" s="2138"/>
      <c r="D49" s="2138"/>
      <c r="E49" s="2138"/>
      <c r="F49" s="2141"/>
      <c r="G49" s="2141"/>
      <c r="H49" s="2141"/>
      <c r="I49" s="2141"/>
      <c r="J49" s="2141"/>
      <c r="K49" s="2141"/>
      <c r="L49" s="2141"/>
      <c r="M49" s="2138"/>
      <c r="N49" s="2165"/>
      <c r="O49" s="2098"/>
    </row>
    <row r="50" spans="1:16" ht="12.75" thickBot="1" x14ac:dyDescent="0.25">
      <c r="A50" s="2131" t="s">
        <v>2185</v>
      </c>
      <c r="B50" s="2132"/>
      <c r="C50" s="2133"/>
      <c r="D50" s="2133"/>
      <c r="E50" s="2133"/>
      <c r="F50" s="2166">
        <f>SUBTOTAL(9,F45:F49)</f>
        <v>28687</v>
      </c>
      <c r="G50" s="2166">
        <f t="shared" ref="G50:L50" si="7">SUBTOTAL(9,G45:G49)</f>
        <v>37208</v>
      </c>
      <c r="H50" s="2166">
        <f t="shared" si="7"/>
        <v>0</v>
      </c>
      <c r="I50" s="2166">
        <f t="shared" si="7"/>
        <v>28687</v>
      </c>
      <c r="J50" s="2166">
        <f t="shared" si="7"/>
        <v>0</v>
      </c>
      <c r="K50" s="2166">
        <f t="shared" si="7"/>
        <v>37208</v>
      </c>
      <c r="L50" s="2166">
        <f t="shared" si="7"/>
        <v>0</v>
      </c>
      <c r="M50" s="2166">
        <f>+M48</f>
        <v>65895</v>
      </c>
      <c r="N50" s="2167"/>
      <c r="O50" s="2098"/>
    </row>
    <row r="51" spans="1:16" ht="12.75" thickTop="1" x14ac:dyDescent="0.2">
      <c r="A51" s="2178"/>
      <c r="B51" s="2098"/>
      <c r="C51" s="2122"/>
      <c r="D51" s="2122"/>
      <c r="E51" s="2122"/>
      <c r="F51" s="2135"/>
      <c r="G51" s="2135"/>
      <c r="H51" s="2135"/>
      <c r="I51" s="2135"/>
      <c r="J51" s="2135"/>
      <c r="K51" s="2135"/>
      <c r="L51" s="2135"/>
      <c r="M51" s="2122"/>
      <c r="N51" s="2136"/>
      <c r="O51" s="2098"/>
    </row>
    <row r="52" spans="1:16" x14ac:dyDescent="0.2">
      <c r="A52" s="2129" t="s">
        <v>2186</v>
      </c>
      <c r="C52" s="2122"/>
      <c r="D52" s="2122"/>
      <c r="E52" s="2122"/>
      <c r="F52" s="2135"/>
      <c r="G52" s="2135"/>
      <c r="H52" s="2135"/>
      <c r="I52" s="2135"/>
      <c r="J52" s="2135"/>
      <c r="K52" s="2135"/>
      <c r="L52" s="2135"/>
      <c r="M52" s="2122"/>
      <c r="N52" s="2136"/>
    </row>
    <row r="53" spans="1:16" x14ac:dyDescent="0.2">
      <c r="A53" s="2168" t="s">
        <v>2166</v>
      </c>
      <c r="B53" s="2137"/>
      <c r="C53" s="2138"/>
      <c r="D53" s="2138"/>
      <c r="E53" s="2138"/>
      <c r="F53" s="2141"/>
      <c r="G53" s="2141"/>
      <c r="H53" s="2141"/>
      <c r="I53" s="2141"/>
      <c r="J53" s="2141"/>
      <c r="K53" s="2141"/>
      <c r="L53" s="2141"/>
      <c r="M53" s="2179"/>
      <c r="N53" s="2165"/>
    </row>
    <row r="54" spans="1:16" x14ac:dyDescent="0.2">
      <c r="A54" s="2180"/>
      <c r="B54" s="2181"/>
      <c r="C54" s="2182"/>
      <c r="D54" s="2183"/>
      <c r="E54" s="2120"/>
      <c r="F54" s="2135"/>
      <c r="G54" s="2135"/>
      <c r="H54" s="2135"/>
      <c r="I54" s="2135"/>
      <c r="J54" s="2135"/>
      <c r="K54" s="2135"/>
      <c r="L54" s="2135"/>
      <c r="M54" s="2120" t="s">
        <v>2126</v>
      </c>
      <c r="N54" s="2152"/>
    </row>
    <row r="55" spans="1:16" x14ac:dyDescent="0.2">
      <c r="A55" s="2184" t="s">
        <v>2141</v>
      </c>
      <c r="B55" s="2185"/>
      <c r="C55" s="2186"/>
      <c r="D55" s="2187" t="s">
        <v>2142</v>
      </c>
      <c r="E55" s="2140" t="s">
        <v>2143</v>
      </c>
      <c r="F55" s="2141">
        <v>13300</v>
      </c>
      <c r="G55" s="2141">
        <v>2760</v>
      </c>
      <c r="H55" s="2141"/>
      <c r="I55" s="2141">
        <v>13300</v>
      </c>
      <c r="J55" s="2141"/>
      <c r="K55" s="2141">
        <v>2760</v>
      </c>
      <c r="L55" s="2141"/>
      <c r="M55" s="2153">
        <f>SUM(I55:L55)</f>
        <v>16060</v>
      </c>
      <c r="N55" s="2173" t="s">
        <v>2132</v>
      </c>
      <c r="P55" s="2144" t="s">
        <v>2187</v>
      </c>
    </row>
    <row r="56" spans="1:16" x14ac:dyDescent="0.2">
      <c r="A56" s="2180"/>
      <c r="B56" s="2181"/>
      <c r="C56" s="2182"/>
      <c r="D56" s="2188"/>
      <c r="E56" s="2120"/>
      <c r="F56" s="2135"/>
      <c r="G56" s="2135"/>
      <c r="H56" s="2135"/>
      <c r="I56" s="2135"/>
      <c r="J56" s="2135"/>
      <c r="K56" s="2135"/>
      <c r="L56" s="2135"/>
      <c r="M56" s="2120" t="s">
        <v>2126</v>
      </c>
      <c r="N56" s="2152"/>
    </row>
    <row r="57" spans="1:16" x14ac:dyDescent="0.2">
      <c r="A57" s="2184"/>
      <c r="B57" s="2185"/>
      <c r="C57" s="2186"/>
      <c r="D57" s="2187" t="s">
        <v>2142</v>
      </c>
      <c r="E57" s="2140" t="s">
        <v>2144</v>
      </c>
      <c r="F57" s="2153"/>
      <c r="G57" s="2141">
        <v>12238</v>
      </c>
      <c r="H57" s="2141"/>
      <c r="I57" s="2141"/>
      <c r="J57" s="2141"/>
      <c r="K57" s="2141">
        <v>12238</v>
      </c>
      <c r="L57" s="2141"/>
      <c r="M57" s="2153">
        <f>SUM(I57:L57)</f>
        <v>12238</v>
      </c>
      <c r="N57" s="2173" t="s">
        <v>2132</v>
      </c>
      <c r="P57" s="2144" t="s">
        <v>2188</v>
      </c>
    </row>
    <row r="58" spans="1:16" x14ac:dyDescent="0.2">
      <c r="A58" s="2180" t="s">
        <v>2189</v>
      </c>
      <c r="B58" s="2181"/>
      <c r="C58" s="2182"/>
      <c r="D58" s="2188"/>
      <c r="E58" s="2120"/>
      <c r="F58" s="2135">
        <f>SUBTOTAL(9,F55:F57)</f>
        <v>13300</v>
      </c>
      <c r="G58" s="2135">
        <f t="shared" ref="G58:L58" si="8">SUBTOTAL(9,G55:G57)</f>
        <v>14998</v>
      </c>
      <c r="H58" s="2135">
        <f t="shared" si="8"/>
        <v>0</v>
      </c>
      <c r="I58" s="2135">
        <f t="shared" si="8"/>
        <v>13300</v>
      </c>
      <c r="J58" s="2135">
        <f t="shared" si="8"/>
        <v>0</v>
      </c>
      <c r="K58" s="2135">
        <f t="shared" si="8"/>
        <v>14998</v>
      </c>
      <c r="L58" s="2135">
        <f t="shared" si="8"/>
        <v>0</v>
      </c>
      <c r="M58" s="2135">
        <f>SUBTOTAL(9,M55:M57)</f>
        <v>28298</v>
      </c>
      <c r="N58" s="2152"/>
      <c r="P58" s="2144"/>
    </row>
    <row r="59" spans="1:16" x14ac:dyDescent="0.2">
      <c r="B59" s="2098"/>
      <c r="C59" s="2122"/>
      <c r="D59" s="2117"/>
      <c r="E59" s="2120"/>
      <c r="F59" s="2189"/>
      <c r="G59" s="2135"/>
      <c r="H59" s="2135"/>
      <c r="I59" s="2135"/>
      <c r="J59" s="2135"/>
      <c r="K59" s="2135"/>
      <c r="L59" s="2135"/>
      <c r="M59" s="2122"/>
      <c r="N59" s="2152"/>
    </row>
    <row r="60" spans="1:16" ht="12.75" thickBot="1" x14ac:dyDescent="0.25">
      <c r="A60" s="2131" t="s">
        <v>2190</v>
      </c>
      <c r="B60" s="2131"/>
      <c r="C60" s="2190"/>
      <c r="D60" s="2133"/>
      <c r="E60" s="2133"/>
      <c r="F60" s="2166">
        <f t="shared" ref="F60:M60" si="9">SUBTOTAL(9,F53:F59)</f>
        <v>13300</v>
      </c>
      <c r="G60" s="2166">
        <f t="shared" si="9"/>
        <v>14998</v>
      </c>
      <c r="H60" s="2166">
        <f t="shared" si="9"/>
        <v>0</v>
      </c>
      <c r="I60" s="2166">
        <f t="shared" si="9"/>
        <v>13300</v>
      </c>
      <c r="J60" s="2166">
        <f t="shared" si="9"/>
        <v>0</v>
      </c>
      <c r="K60" s="2166">
        <f t="shared" si="9"/>
        <v>14998</v>
      </c>
      <c r="L60" s="2166">
        <f t="shared" si="9"/>
        <v>0</v>
      </c>
      <c r="M60" s="2166">
        <f t="shared" si="9"/>
        <v>28298</v>
      </c>
      <c r="N60" s="2167"/>
    </row>
    <row r="61" spans="1:16" ht="12.75" thickTop="1" x14ac:dyDescent="0.2">
      <c r="A61" s="2129"/>
      <c r="B61" s="2129"/>
      <c r="C61" s="2171"/>
      <c r="D61" s="2122"/>
      <c r="E61" s="2122"/>
      <c r="F61" s="2135"/>
      <c r="G61" s="2135"/>
      <c r="H61" s="2135"/>
      <c r="I61" s="2135"/>
      <c r="J61" s="2135"/>
      <c r="K61" s="2135"/>
      <c r="L61" s="2135"/>
      <c r="M61" s="2122"/>
      <c r="N61" s="2136"/>
    </row>
    <row r="62" spans="1:16" ht="12.75" thickBot="1" x14ac:dyDescent="0.25">
      <c r="A62" s="2131" t="s">
        <v>2191</v>
      </c>
      <c r="B62" s="2131"/>
      <c r="C62" s="2190"/>
      <c r="D62" s="2133"/>
      <c r="E62" s="2133"/>
      <c r="F62" s="2191">
        <f>SUBTOTAL(9,F15:F61)</f>
        <v>1019616</v>
      </c>
      <c r="G62" s="2191">
        <f>SUBTOTAL(9,G15:G61)</f>
        <v>1243316</v>
      </c>
      <c r="H62" s="2191"/>
      <c r="I62" s="2191">
        <f>SUBTOTAL(9,I15:I61)</f>
        <v>1019616</v>
      </c>
      <c r="J62" s="2191"/>
      <c r="K62" s="2191">
        <f>SUBTOTAL(9,K15:K61)</f>
        <v>1243316</v>
      </c>
      <c r="L62" s="2191">
        <f>SUBTOTAL(9,L15:L61)</f>
        <v>0</v>
      </c>
      <c r="M62" s="2191">
        <f>+M60+M50+M41</f>
        <v>2262932</v>
      </c>
      <c r="N62" s="2192"/>
      <c r="O62" s="2098"/>
    </row>
    <row r="63" spans="1:16" ht="12.75" thickTop="1" x14ac:dyDescent="0.2"/>
    <row r="64" spans="1:16" x14ac:dyDescent="0.2">
      <c r="A64" s="2193" t="s">
        <v>2192</v>
      </c>
    </row>
    <row r="65" spans="1:1" x14ac:dyDescent="0.2">
      <c r="A65" s="2129" t="s">
        <v>2193</v>
      </c>
    </row>
    <row r="66" spans="1:1" x14ac:dyDescent="0.2">
      <c r="A66" s="2129" t="s">
        <v>2194</v>
      </c>
    </row>
    <row r="67" spans="1:1" x14ac:dyDescent="0.2">
      <c r="A67" s="2129"/>
    </row>
    <row r="68" spans="1:1" x14ac:dyDescent="0.2">
      <c r="A68" s="2194" t="s">
        <v>1467</v>
      </c>
    </row>
  </sheetData>
  <mergeCells count="6">
    <mergeCell ref="A10:C10"/>
    <mergeCell ref="A1:N1"/>
    <mergeCell ref="A2:N2"/>
    <mergeCell ref="A3:N3"/>
    <mergeCell ref="A4:N4"/>
    <mergeCell ref="L8:L9"/>
  </mergeCells>
  <printOptions horizontalCentered="1"/>
  <pageMargins left="0.25" right="0.25" top="0.25" bottom="0.25" header="0.5" footer="0.5"/>
  <pageSetup scale="88" fitToHeight="2" orientation="landscape" r:id="rId1"/>
  <rowBreaks count="1" manualBreakCount="1">
    <brk id="41" max="1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M26" sqref="M26"/>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620" t="str">
        <f>'Single Audit Cover'!A7</f>
        <v>Lyons Twp HSD 204</v>
      </c>
      <c r="C1" s="2621"/>
      <c r="D1" s="2621"/>
      <c r="E1" s="2621"/>
      <c r="F1" s="2621"/>
      <c r="G1" s="2621"/>
      <c r="H1" s="2621"/>
      <c r="I1" s="2621"/>
      <c r="J1" s="2621"/>
      <c r="K1" s="2621"/>
      <c r="L1" s="2621"/>
      <c r="M1" s="2621"/>
    </row>
    <row r="2" spans="2:14" ht="15" x14ac:dyDescent="0.2">
      <c r="B2" s="2622">
        <f>'Single Audit Cover'!E7</f>
        <v>6016204017</v>
      </c>
      <c r="C2" s="2622"/>
      <c r="D2" s="2622"/>
      <c r="E2" s="2622"/>
      <c r="F2" s="2622"/>
      <c r="G2" s="2622"/>
      <c r="H2" s="2622"/>
      <c r="I2" s="2622"/>
      <c r="J2" s="2622"/>
      <c r="K2" s="2622"/>
      <c r="L2" s="2622"/>
      <c r="M2" s="2622"/>
      <c r="N2" s="1389"/>
    </row>
    <row r="3" spans="2:14" ht="15" x14ac:dyDescent="0.2">
      <c r="B3" s="2623" t="s">
        <v>1432</v>
      </c>
      <c r="C3" s="2623"/>
      <c r="D3" s="2623"/>
      <c r="E3" s="2623"/>
      <c r="F3" s="2623"/>
      <c r="G3" s="2623"/>
      <c r="H3" s="2623"/>
      <c r="I3" s="2623"/>
      <c r="J3" s="2623"/>
      <c r="K3" s="2623"/>
      <c r="L3" s="2623"/>
      <c r="M3" s="2623"/>
      <c r="N3" s="1389"/>
    </row>
    <row r="4" spans="2:14" ht="15" x14ac:dyDescent="0.2">
      <c r="B4" s="2624" t="str">
        <f>'[2]Single Audit Cover'!A4</f>
        <v>Year Ending June 30, 2017</v>
      </c>
      <c r="C4" s="2624"/>
      <c r="D4" s="2624"/>
      <c r="E4" s="2624"/>
      <c r="F4" s="2624"/>
      <c r="G4" s="2624"/>
      <c r="H4" s="2624"/>
      <c r="I4" s="2624"/>
      <c r="J4" s="2624"/>
      <c r="K4" s="2624"/>
      <c r="L4" s="2624"/>
      <c r="M4" s="2624"/>
      <c r="N4" s="1389"/>
    </row>
    <row r="6" spans="2:14" x14ac:dyDescent="0.2">
      <c r="B6" s="1388"/>
      <c r="C6" s="1387"/>
      <c r="D6" s="2012" t="s">
        <v>1488</v>
      </c>
      <c r="E6" s="2013" t="s">
        <v>607</v>
      </c>
      <c r="F6" s="2014"/>
      <c r="G6" s="1386" t="s">
        <v>1487</v>
      </c>
      <c r="H6" s="2013"/>
      <c r="I6" s="2013"/>
      <c r="J6" s="2013"/>
      <c r="K6" s="1385"/>
      <c r="L6" s="1384"/>
      <c r="M6" s="2015"/>
    </row>
    <row r="7" spans="2:14" x14ac:dyDescent="0.2">
      <c r="B7" s="2016" t="s">
        <v>2059</v>
      </c>
      <c r="C7" s="1383"/>
      <c r="D7" s="1382"/>
      <c r="E7" s="2017"/>
      <c r="F7" s="2018"/>
      <c r="G7" s="2017"/>
      <c r="H7" s="2019" t="s">
        <v>1484</v>
      </c>
      <c r="I7" s="2017"/>
      <c r="J7" s="2091" t="s">
        <v>1484</v>
      </c>
      <c r="K7" s="1378"/>
      <c r="L7" s="1377" t="s">
        <v>1482</v>
      </c>
      <c r="M7" s="1376"/>
    </row>
    <row r="8" spans="2:14" ht="15.75" x14ac:dyDescent="0.25">
      <c r="B8" s="2020" t="s">
        <v>2060</v>
      </c>
      <c r="C8" s="1383" t="s">
        <v>1486</v>
      </c>
      <c r="D8" s="1382" t="s">
        <v>1485</v>
      </c>
      <c r="E8" s="1381" t="s">
        <v>1484</v>
      </c>
      <c r="F8" s="1380" t="s">
        <v>1484</v>
      </c>
      <c r="G8" s="1379" t="s">
        <v>1484</v>
      </c>
      <c r="H8" s="2019" t="s">
        <v>1861</v>
      </c>
      <c r="I8" s="1378" t="s">
        <v>1484</v>
      </c>
      <c r="J8" s="2091" t="s">
        <v>2061</v>
      </c>
      <c r="K8" s="1378" t="s">
        <v>1483</v>
      </c>
      <c r="L8" s="1377" t="s">
        <v>1478</v>
      </c>
      <c r="M8" s="1376" t="s">
        <v>31</v>
      </c>
    </row>
    <row r="9" spans="2:14" ht="13.5" x14ac:dyDescent="0.2">
      <c r="B9" s="2021" t="s">
        <v>1481</v>
      </c>
      <c r="C9" s="1383" t="s">
        <v>1480</v>
      </c>
      <c r="D9" s="1382" t="s">
        <v>2062</v>
      </c>
      <c r="E9" s="1381" t="s">
        <v>1861</v>
      </c>
      <c r="F9" s="1380" t="s">
        <v>2061</v>
      </c>
      <c r="G9" s="1379" t="s">
        <v>1861</v>
      </c>
      <c r="H9" s="2019" t="s">
        <v>2063</v>
      </c>
      <c r="I9" s="1378" t="s">
        <v>2061</v>
      </c>
      <c r="J9" s="2091" t="s">
        <v>2063</v>
      </c>
      <c r="K9" s="1378" t="s">
        <v>1479</v>
      </c>
      <c r="L9" s="2022" t="s">
        <v>2064</v>
      </c>
      <c r="M9" s="1376"/>
    </row>
    <row r="10" spans="2:14" ht="11.85" customHeight="1" x14ac:dyDescent="0.2">
      <c r="B10" s="2021" t="s">
        <v>1477</v>
      </c>
      <c r="C10" s="1375" t="s">
        <v>1476</v>
      </c>
      <c r="D10" s="1374" t="s">
        <v>1475</v>
      </c>
      <c r="E10" s="1373" t="s">
        <v>1474</v>
      </c>
      <c r="F10" s="1372" t="s">
        <v>1473</v>
      </c>
      <c r="G10" s="1371" t="s">
        <v>1472</v>
      </c>
      <c r="H10" s="2023" t="s">
        <v>1489</v>
      </c>
      <c r="I10" s="1370" t="s">
        <v>1471</v>
      </c>
      <c r="J10" s="2092" t="s">
        <v>1489</v>
      </c>
      <c r="K10" s="1369" t="s">
        <v>1470</v>
      </c>
      <c r="L10" s="1369" t="s">
        <v>1469</v>
      </c>
      <c r="M10" s="1368" t="s">
        <v>1468</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1365</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2065</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1947</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1467</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1466</v>
      </c>
      <c r="C37" s="1353"/>
      <c r="D37" s="1353"/>
      <c r="E37" s="1353"/>
      <c r="F37" s="1353"/>
      <c r="G37" s="1353"/>
      <c r="H37" s="1353"/>
      <c r="I37" s="1350"/>
      <c r="J37" s="1350"/>
      <c r="K37" s="1350"/>
      <c r="L37" s="1350"/>
      <c r="M37" s="1350"/>
    </row>
    <row r="38" spans="2:13" ht="11.25" customHeight="1" x14ac:dyDescent="0.2">
      <c r="B38" s="1352" t="s">
        <v>2066</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1465</v>
      </c>
      <c r="C40" s="1350"/>
      <c r="D40" s="1350"/>
      <c r="E40" s="1350"/>
      <c r="F40" s="1350"/>
      <c r="G40" s="1350"/>
      <c r="H40" s="1350"/>
      <c r="I40" s="1350"/>
      <c r="J40" s="1350"/>
      <c r="K40" s="1350"/>
      <c r="L40" s="1350"/>
      <c r="M40" s="1350"/>
    </row>
    <row r="41" spans="2:13" ht="11.25" customHeight="1" x14ac:dyDescent="0.2">
      <c r="B41" s="1345" t="s">
        <v>2067</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1941</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1901</v>
      </c>
      <c r="C45" s="1348"/>
      <c r="D45" s="1347"/>
      <c r="E45" s="1345"/>
      <c r="F45" s="1345"/>
      <c r="G45" s="1345"/>
      <c r="H45" s="1345"/>
      <c r="I45" s="1345"/>
      <c r="J45" s="1345"/>
      <c r="K45" s="1346"/>
      <c r="L45" s="1346"/>
      <c r="M45" s="1345"/>
    </row>
    <row r="46" spans="2:13" ht="11.25" customHeight="1" x14ac:dyDescent="0.2">
      <c r="B46" s="1345" t="s">
        <v>2068</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zoomScale="60" zoomScaleNormal="120" workbookViewId="0">
      <selection activeCell="E52" sqref="E52"/>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626" t="str">
        <f>'Single Audit Cover'!A7</f>
        <v>Lyons Twp HSD 204</v>
      </c>
      <c r="B1" s="2627"/>
      <c r="C1" s="2627"/>
      <c r="D1" s="2627"/>
      <c r="E1" s="1401"/>
    </row>
    <row r="2" spans="1:7" ht="13.5" customHeight="1" x14ac:dyDescent="0.2">
      <c r="A2" s="2628">
        <f>'Single Audit Cover'!E7</f>
        <v>6016204017</v>
      </c>
      <c r="B2" s="2629"/>
      <c r="C2" s="2629"/>
      <c r="D2" s="2629"/>
      <c r="E2" s="1391"/>
    </row>
    <row r="3" spans="1:7" ht="15.75" customHeight="1" x14ac:dyDescent="0.25">
      <c r="A3" s="2630" t="s">
        <v>1494</v>
      </c>
      <c r="B3" s="2631"/>
      <c r="C3" s="2631"/>
      <c r="D3" s="2631"/>
      <c r="E3" s="1400"/>
    </row>
    <row r="4" spans="1:7" ht="13.5" customHeight="1" x14ac:dyDescent="0.25">
      <c r="A4" s="2632" t="str">
        <f>'Single Audit Cover'!A4</f>
        <v>Year Ending June 30, 2017</v>
      </c>
      <c r="B4" s="2633"/>
      <c r="C4" s="2633"/>
      <c r="D4" s="2633"/>
      <c r="E4" s="1400"/>
    </row>
    <row r="5" spans="1:7" ht="8.25" customHeight="1" x14ac:dyDescent="0.2">
      <c r="C5" s="1340"/>
      <c r="D5" s="1340"/>
    </row>
    <row r="6" spans="1:7" ht="13.5" customHeight="1" x14ac:dyDescent="0.2">
      <c r="A6" s="1332" t="s">
        <v>1848</v>
      </c>
      <c r="C6" s="1340"/>
      <c r="D6" s="1340"/>
    </row>
    <row r="7" spans="1:7" ht="60.95" customHeight="1" x14ac:dyDescent="0.2">
      <c r="A7" s="2625" t="s">
        <v>2115</v>
      </c>
      <c r="B7" s="2625"/>
      <c r="C7" s="2625"/>
      <c r="D7" s="2625"/>
      <c r="E7" s="2625"/>
      <c r="F7" s="2625"/>
    </row>
    <row r="8" spans="1:7" ht="12" customHeight="1" x14ac:dyDescent="0.2">
      <c r="A8" s="1332"/>
      <c r="B8" s="1993"/>
      <c r="C8" s="1993"/>
      <c r="D8" s="1993"/>
      <c r="E8" s="1399"/>
    </row>
    <row r="9" spans="1:7" ht="15" customHeight="1" x14ac:dyDescent="0.2">
      <c r="A9" s="1955" t="s">
        <v>1936</v>
      </c>
      <c r="B9" s="1959"/>
      <c r="C9" s="1959"/>
      <c r="D9" s="1959"/>
      <c r="E9" s="1960"/>
      <c r="F9" s="1958"/>
      <c r="G9" s="1958"/>
    </row>
    <row r="10" spans="1:7" ht="15" customHeight="1" x14ac:dyDescent="0.2">
      <c r="A10" s="2034" t="s">
        <v>1937</v>
      </c>
      <c r="B10" s="1961"/>
      <c r="C10" s="1962"/>
      <c r="D10" s="1961" t="s">
        <v>1938</v>
      </c>
      <c r="E10" s="1962" t="s">
        <v>2099</v>
      </c>
      <c r="F10" s="1961" t="s">
        <v>105</v>
      </c>
      <c r="G10" s="1958"/>
    </row>
    <row r="11" spans="1:7" ht="12" customHeight="1" x14ac:dyDescent="0.2">
      <c r="A11" s="2034"/>
      <c r="B11" s="1961"/>
      <c r="C11" s="2035"/>
      <c r="D11" s="1961"/>
      <c r="E11" s="2035"/>
      <c r="F11" s="1961"/>
      <c r="G11" s="1958"/>
    </row>
    <row r="12" spans="1:7" x14ac:dyDescent="0.2">
      <c r="A12" s="1332" t="s">
        <v>2069</v>
      </c>
      <c r="C12" s="1328"/>
      <c r="D12" s="1328"/>
    </row>
    <row r="13" spans="1:7" ht="30" customHeight="1" x14ac:dyDescent="0.2">
      <c r="A13" s="2625" t="s">
        <v>2116</v>
      </c>
      <c r="B13" s="2625"/>
      <c r="C13" s="2625"/>
      <c r="D13" s="2625"/>
      <c r="E13" s="2625"/>
      <c r="F13" s="2625"/>
    </row>
    <row r="14" spans="1:7" ht="9.75" customHeight="1" x14ac:dyDescent="0.2">
      <c r="C14" s="1328"/>
      <c r="D14" s="1328"/>
    </row>
    <row r="15" spans="1:7" ht="13.5" customHeight="1" x14ac:dyDescent="0.2">
      <c r="C15" s="1726" t="s">
        <v>1493</v>
      </c>
      <c r="D15" s="2635" t="s">
        <v>1492</v>
      </c>
      <c r="E15" s="2635"/>
      <c r="F15" s="2635"/>
    </row>
    <row r="16" spans="1:7" ht="13.5" customHeight="1" x14ac:dyDescent="0.2">
      <c r="A16" s="1360"/>
      <c r="B16" s="1332" t="s">
        <v>1491</v>
      </c>
      <c r="C16" s="1726" t="s">
        <v>1490</v>
      </c>
      <c r="D16" s="2636" t="s">
        <v>2070</v>
      </c>
      <c r="E16" s="2636"/>
      <c r="F16" s="2636"/>
    </row>
    <row r="17" spans="1:6" ht="20.45" customHeight="1" x14ac:dyDescent="0.2">
      <c r="A17" s="2036" t="s">
        <v>2196</v>
      </c>
      <c r="B17" s="2037"/>
      <c r="C17" s="1950"/>
      <c r="D17" s="2634"/>
      <c r="E17" s="2634"/>
      <c r="F17" s="2634"/>
    </row>
    <row r="18" spans="1:6" ht="20.65" customHeight="1" x14ac:dyDescent="0.2">
      <c r="A18" s="2036"/>
      <c r="B18" s="2037"/>
      <c r="C18" s="1950"/>
      <c r="D18" s="2634"/>
      <c r="E18" s="2634"/>
      <c r="F18" s="2634"/>
    </row>
    <row r="19" spans="1:6" ht="20.65" customHeight="1" x14ac:dyDescent="0.2">
      <c r="A19" s="2036"/>
      <c r="B19" s="2037"/>
      <c r="C19" s="1950"/>
      <c r="D19" s="2634"/>
      <c r="E19" s="2634"/>
      <c r="F19" s="2634"/>
    </row>
    <row r="20" spans="1:6" ht="20.65" customHeight="1" x14ac:dyDescent="0.2">
      <c r="A20" s="2036"/>
      <c r="B20" s="2037"/>
      <c r="C20" s="1950"/>
      <c r="D20" s="2634"/>
      <c r="E20" s="2634"/>
      <c r="F20" s="2634"/>
    </row>
    <row r="21" spans="1:6" ht="20.65" customHeight="1" x14ac:dyDescent="0.2">
      <c r="A21" s="2036"/>
      <c r="B21" s="2037"/>
      <c r="C21" s="1950"/>
      <c r="D21" s="2634"/>
      <c r="E21" s="2634"/>
      <c r="F21" s="2634"/>
    </row>
    <row r="22" spans="1:6" ht="20.65" customHeight="1" x14ac:dyDescent="0.2">
      <c r="A22" s="2036"/>
      <c r="B22" s="2037"/>
      <c r="C22" s="1950"/>
      <c r="D22" s="2634"/>
      <c r="E22" s="2634"/>
      <c r="F22" s="2634"/>
    </row>
    <row r="23" spans="1:6" ht="20.65" customHeight="1" x14ac:dyDescent="0.2">
      <c r="A23" s="2036"/>
      <c r="B23" s="2037"/>
      <c r="C23" s="1950"/>
      <c r="D23" s="2634"/>
      <c r="E23" s="2634"/>
      <c r="F23" s="2634"/>
    </row>
    <row r="24" spans="1:6" ht="20.65" customHeight="1" x14ac:dyDescent="0.2">
      <c r="A24" s="2036"/>
      <c r="B24" s="2037"/>
      <c r="C24" s="1950"/>
      <c r="D24" s="2634"/>
      <c r="E24" s="2634"/>
      <c r="F24" s="2634"/>
    </row>
    <row r="25" spans="1:6" ht="20.65" customHeight="1" x14ac:dyDescent="0.2">
      <c r="A25" s="2036"/>
      <c r="B25" s="2037"/>
      <c r="C25" s="1950"/>
      <c r="D25" s="2634"/>
      <c r="E25" s="2634"/>
      <c r="F25" s="2634"/>
    </row>
    <row r="26" spans="1:6" ht="20.65" customHeight="1" x14ac:dyDescent="0.2">
      <c r="A26" s="2036"/>
      <c r="B26" s="2037"/>
      <c r="C26" s="1950"/>
      <c r="D26" s="2634"/>
      <c r="E26" s="2634"/>
      <c r="F26" s="2634"/>
    </row>
    <row r="27" spans="1:6" ht="20.65" customHeight="1" x14ac:dyDescent="0.2">
      <c r="A27" s="2036"/>
      <c r="B27" s="2037"/>
      <c r="C27" s="1950"/>
      <c r="D27" s="2634"/>
      <c r="E27" s="2634"/>
      <c r="F27" s="2634"/>
    </row>
    <row r="28" spans="1:6" ht="20.65" customHeight="1" x14ac:dyDescent="0.2">
      <c r="A28" s="2036"/>
      <c r="B28" s="2037"/>
      <c r="C28" s="1950"/>
      <c r="D28" s="2634"/>
      <c r="E28" s="2634"/>
      <c r="F28" s="2634"/>
    </row>
    <row r="29" spans="1:6" ht="20.65" customHeight="1" x14ac:dyDescent="0.2">
      <c r="A29" s="2036"/>
      <c r="B29" s="2037"/>
      <c r="C29" s="1950"/>
      <c r="D29" s="2634"/>
      <c r="E29" s="2634"/>
      <c r="F29" s="2634"/>
    </row>
    <row r="30" spans="1:6" ht="12" customHeight="1" x14ac:dyDescent="0.2">
      <c r="A30" s="1471"/>
      <c r="B30" s="1663"/>
      <c r="C30" s="1664"/>
      <c r="D30" s="1665"/>
      <c r="E30" s="1395"/>
    </row>
    <row r="31" spans="1:6" ht="12" customHeight="1" x14ac:dyDescent="0.2">
      <c r="A31" s="1727" t="s">
        <v>1939</v>
      </c>
      <c r="B31" s="1663"/>
      <c r="C31" s="1664"/>
      <c r="D31" s="1665"/>
      <c r="E31" s="1395"/>
    </row>
    <row r="32" spans="1:6" ht="30" customHeight="1" x14ac:dyDescent="0.2">
      <c r="A32" s="2638" t="s">
        <v>2197</v>
      </c>
      <c r="B32" s="2638"/>
      <c r="C32" s="2638"/>
      <c r="D32" s="2638"/>
      <c r="E32" s="2638"/>
      <c r="F32" s="2638"/>
    </row>
    <row r="33" spans="1:6" ht="13.5" customHeight="1" x14ac:dyDescent="0.2">
      <c r="A33" s="1471" t="s">
        <v>1755</v>
      </c>
      <c r="B33" s="1663"/>
      <c r="C33" s="1666">
        <v>0</v>
      </c>
      <c r="D33" s="1665"/>
      <c r="E33" s="1395"/>
    </row>
    <row r="34" spans="1:6" ht="13.5" customHeight="1" x14ac:dyDescent="0.2">
      <c r="A34" s="1471" t="s">
        <v>1756</v>
      </c>
      <c r="B34" s="1663"/>
      <c r="C34" s="1667">
        <v>0</v>
      </c>
      <c r="D34" s="1665" t="s">
        <v>2071</v>
      </c>
      <c r="E34" s="2639">
        <f>+C33+C34</f>
        <v>0</v>
      </c>
      <c r="F34" s="2640"/>
    </row>
    <row r="35" spans="1:6" ht="12" customHeight="1" x14ac:dyDescent="0.2">
      <c r="A35" s="1471"/>
      <c r="B35" s="1663"/>
      <c r="C35" s="2038"/>
      <c r="D35" s="1665"/>
      <c r="E35" s="2039"/>
      <c r="F35" s="1396"/>
    </row>
    <row r="36" spans="1:6" ht="13.5" customHeight="1" x14ac:dyDescent="0.2">
      <c r="A36" s="1727" t="s">
        <v>1940</v>
      </c>
      <c r="B36" s="1663"/>
      <c r="C36" s="1664"/>
      <c r="D36" s="1665"/>
      <c r="E36" s="1395"/>
    </row>
    <row r="37" spans="1:6" ht="14.25" customHeight="1" x14ac:dyDescent="0.2">
      <c r="A37" s="1471" t="s">
        <v>1847</v>
      </c>
      <c r="B37" s="1663"/>
      <c r="C37" s="1668"/>
      <c r="D37" s="1665"/>
      <c r="E37" s="1395"/>
    </row>
    <row r="38" spans="1:6" ht="14.25" customHeight="1" x14ac:dyDescent="0.2">
      <c r="A38" s="1471"/>
      <c r="B38" s="1663" t="s">
        <v>1757</v>
      </c>
      <c r="C38" s="1669">
        <v>0</v>
      </c>
      <c r="D38" s="1665"/>
      <c r="E38" s="1395"/>
    </row>
    <row r="39" spans="1:6" ht="14.25" customHeight="1" x14ac:dyDescent="0.2">
      <c r="A39" s="1471"/>
      <c r="B39" s="1663" t="s">
        <v>1758</v>
      </c>
      <c r="C39" s="1669">
        <v>0</v>
      </c>
      <c r="D39" s="1665"/>
      <c r="E39" s="1395"/>
    </row>
    <row r="40" spans="1:6" ht="14.25" customHeight="1" x14ac:dyDescent="0.2">
      <c r="A40" s="1471"/>
      <c r="B40" s="1663" t="s">
        <v>1759</v>
      </c>
      <c r="C40" s="1669">
        <v>0</v>
      </c>
      <c r="D40" s="1665"/>
      <c r="E40" s="1395"/>
    </row>
    <row r="41" spans="1:6" ht="14.25" customHeight="1" x14ac:dyDescent="0.2">
      <c r="A41" s="1471"/>
      <c r="B41" s="1663" t="s">
        <v>1760</v>
      </c>
      <c r="C41" s="1669">
        <v>0</v>
      </c>
      <c r="D41" s="1665"/>
      <c r="E41" s="1395"/>
    </row>
    <row r="42" spans="1:6" ht="14.25" customHeight="1" x14ac:dyDescent="0.2">
      <c r="A42" s="1471" t="s">
        <v>1761</v>
      </c>
      <c r="B42" s="1663"/>
      <c r="C42" s="1669">
        <v>0</v>
      </c>
      <c r="D42" s="1665"/>
      <c r="E42" s="1395"/>
    </row>
    <row r="43" spans="1:6" ht="14.25" customHeight="1" x14ac:dyDescent="0.2">
      <c r="A43" s="1471" t="s">
        <v>1762</v>
      </c>
      <c r="B43" s="1663"/>
      <c r="C43" s="1670" t="s">
        <v>442</v>
      </c>
      <c r="D43" s="1665"/>
      <c r="E43" s="1395"/>
    </row>
    <row r="44" spans="1:6" ht="14.25" customHeight="1" x14ac:dyDescent="0.2">
      <c r="A44" s="1471"/>
      <c r="B44" s="1663"/>
      <c r="C44" s="1668" t="s">
        <v>1763</v>
      </c>
      <c r="D44" s="1665"/>
      <c r="E44" s="1395"/>
    </row>
    <row r="45" spans="1:6" ht="13.5" customHeight="1" x14ac:dyDescent="0.2">
      <c r="B45" s="1394"/>
      <c r="C45" s="1393"/>
      <c r="D45" s="1393"/>
    </row>
    <row r="46" spans="1:6" x14ac:dyDescent="0.2">
      <c r="A46" s="1671" t="s">
        <v>2072</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641" t="s">
        <v>2073</v>
      </c>
      <c r="C49" s="2641"/>
      <c r="D49" s="2641"/>
      <c r="E49" s="1391"/>
    </row>
    <row r="50" spans="1:5" s="1345" customFormat="1" ht="3.75" customHeight="1" x14ac:dyDescent="0.2">
      <c r="A50" s="1392"/>
      <c r="B50" s="2042"/>
      <c r="C50" s="2042"/>
      <c r="D50" s="2042"/>
      <c r="E50" s="1391"/>
    </row>
    <row r="51" spans="1:5" s="1345" customFormat="1" ht="20.25" customHeight="1" x14ac:dyDescent="0.2">
      <c r="A51" s="1390">
        <v>6</v>
      </c>
      <c r="B51" s="2637" t="s">
        <v>1942</v>
      </c>
      <c r="C51" s="2637"/>
      <c r="D51" s="2637"/>
    </row>
    <row r="52" spans="1:5" ht="14.25" customHeight="1" x14ac:dyDescent="0.2">
      <c r="A52" s="1390"/>
      <c r="B52" s="2637"/>
      <c r="C52" s="2637"/>
      <c r="D52" s="263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BreakPreview" topLeftCell="A50" zoomScale="118" zoomScaleNormal="110" zoomScaleSheetLayoutView="118" workbookViewId="0">
      <selection activeCell="D72" sqref="D72"/>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46" t="str">
        <f>'Single Audit Cover'!A7</f>
        <v>Lyons Twp HSD 204</v>
      </c>
      <c r="C1" s="2647"/>
      <c r="D1" s="2647"/>
      <c r="E1" s="2647"/>
      <c r="F1" s="2647"/>
      <c r="G1" s="2647"/>
      <c r="H1" s="2647"/>
      <c r="I1" s="2647"/>
      <c r="J1" s="1428"/>
    </row>
    <row r="2" spans="2:10" s="1340" customFormat="1" ht="12.75" customHeight="1" x14ac:dyDescent="0.2">
      <c r="B2" s="2648">
        <f>'Single Audit Cover'!E7</f>
        <v>6016204017</v>
      </c>
      <c r="C2" s="2649"/>
      <c r="D2" s="2649"/>
      <c r="E2" s="2649"/>
      <c r="F2" s="2649"/>
      <c r="G2" s="2649"/>
      <c r="H2" s="2649"/>
      <c r="I2" s="2649"/>
      <c r="J2" s="1428"/>
    </row>
    <row r="3" spans="2:10" s="1340" customFormat="1" ht="12.75" customHeight="1" x14ac:dyDescent="0.2">
      <c r="B3" s="2650" t="s">
        <v>1512</v>
      </c>
      <c r="C3" s="2633"/>
      <c r="D3" s="2633"/>
      <c r="E3" s="2633"/>
      <c r="F3" s="2633"/>
      <c r="G3" s="2633"/>
      <c r="H3" s="2633"/>
      <c r="I3" s="2633"/>
      <c r="J3" s="1427"/>
    </row>
    <row r="4" spans="2:10" s="1340" customFormat="1" ht="12.75" customHeight="1" x14ac:dyDescent="0.2">
      <c r="B4" s="2650" t="str">
        <f>'Single Audit Cover'!A4</f>
        <v>Year Ending June 30, 2017</v>
      </c>
      <c r="C4" s="2633"/>
      <c r="D4" s="2633"/>
      <c r="E4" s="2633"/>
      <c r="F4" s="2633"/>
      <c r="G4" s="2633"/>
      <c r="H4" s="2633"/>
      <c r="I4" s="2633"/>
    </row>
    <row r="5" spans="2:10" s="1340" customFormat="1" ht="6.2" customHeight="1" x14ac:dyDescent="0.2">
      <c r="B5" s="1426" t="s">
        <v>1365</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650" t="s">
        <v>1511</v>
      </c>
      <c r="C7" s="2633"/>
      <c r="D7" s="2633"/>
      <c r="E7" s="2633"/>
      <c r="F7" s="2633"/>
      <c r="G7" s="2633"/>
      <c r="H7" s="2633"/>
      <c r="I7" s="2633"/>
    </row>
    <row r="8" spans="2:10" s="1340" customFormat="1" ht="6.2" customHeight="1" x14ac:dyDescent="0.2">
      <c r="B8" s="1425" t="s">
        <v>1365</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1510</v>
      </c>
      <c r="C10" s="1417"/>
      <c r="D10" s="1417"/>
      <c r="E10" s="1341"/>
    </row>
    <row r="11" spans="2:10" s="1340" customFormat="1" ht="13.5" customHeight="1" x14ac:dyDescent="0.2">
      <c r="B11" s="1359" t="s">
        <v>1509</v>
      </c>
      <c r="C11" s="2651" t="s">
        <v>2149</v>
      </c>
      <c r="D11" s="2651"/>
      <c r="E11" s="1421"/>
      <c r="F11" s="1421"/>
      <c r="G11" s="1421"/>
    </row>
    <row r="12" spans="2:10" s="1340" customFormat="1" ht="11.45" customHeight="1" x14ac:dyDescent="0.2">
      <c r="B12" s="1343"/>
      <c r="C12" s="1411" t="s">
        <v>1764</v>
      </c>
      <c r="D12" s="1410"/>
      <c r="E12" s="1341"/>
    </row>
    <row r="13" spans="2:10" s="1340" customFormat="1" ht="12.75" customHeight="1" x14ac:dyDescent="0.2">
      <c r="B13" s="1420"/>
      <c r="C13" s="1398"/>
      <c r="D13" s="1398"/>
      <c r="E13" s="1341"/>
    </row>
    <row r="14" spans="2:10" s="1340" customFormat="1" ht="12.75" customHeight="1" x14ac:dyDescent="0.2">
      <c r="B14" s="1348" t="s">
        <v>1508</v>
      </c>
      <c r="C14" s="1360"/>
      <c r="E14" s="1341"/>
    </row>
    <row r="15" spans="2:10" s="1340" customFormat="1" ht="13.5" customHeight="1" x14ac:dyDescent="0.2">
      <c r="B15" s="1414" t="s">
        <v>1505</v>
      </c>
      <c r="C15" s="1413"/>
      <c r="D15" s="1416"/>
      <c r="E15" s="1408"/>
      <c r="F15" s="1345" t="s">
        <v>1031</v>
      </c>
      <c r="G15" s="1408" t="s">
        <v>2099</v>
      </c>
      <c r="H15" s="1345" t="s">
        <v>1503</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1504</v>
      </c>
      <c r="C17" s="1413"/>
      <c r="D17" s="1412"/>
      <c r="E17" s="2046"/>
      <c r="F17" s="1295"/>
      <c r="G17" s="2046"/>
      <c r="H17" s="1345"/>
      <c r="I17" s="1345"/>
    </row>
    <row r="18" spans="2:9" s="1340" customFormat="1" ht="12.75" customHeight="1" x14ac:dyDescent="0.2">
      <c r="B18" s="1414" t="s">
        <v>1765</v>
      </c>
      <c r="C18" s="1413"/>
      <c r="D18" s="1412"/>
      <c r="E18" s="1408"/>
      <c r="F18" s="1345" t="s">
        <v>1031</v>
      </c>
      <c r="G18" s="1408" t="s">
        <v>2099</v>
      </c>
      <c r="H18" s="1345" t="s">
        <v>1503</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2074</v>
      </c>
      <c r="C20" s="1413"/>
      <c r="D20" s="1412"/>
      <c r="E20" s="1408"/>
      <c r="F20" s="1345" t="s">
        <v>1031</v>
      </c>
      <c r="G20" s="1408" t="s">
        <v>2099</v>
      </c>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1507</v>
      </c>
      <c r="C22" s="1418"/>
      <c r="D22" s="1417"/>
      <c r="E22" s="1415"/>
      <c r="F22" s="1345"/>
      <c r="G22" s="1394"/>
      <c r="H22" s="1345"/>
      <c r="I22" s="1345"/>
    </row>
    <row r="23" spans="2:9" s="1340" customFormat="1" ht="12.75" customHeight="1" x14ac:dyDescent="0.2">
      <c r="B23" s="1348" t="s">
        <v>1506</v>
      </c>
      <c r="C23" s="1360"/>
      <c r="E23" s="1415"/>
      <c r="F23" s="1345"/>
      <c r="G23" s="1394"/>
      <c r="H23" s="1345"/>
      <c r="I23" s="1345"/>
    </row>
    <row r="24" spans="2:9" s="1340" customFormat="1" ht="13.5" customHeight="1" x14ac:dyDescent="0.2">
      <c r="B24" s="1414" t="s">
        <v>1505</v>
      </c>
      <c r="C24" s="1413"/>
      <c r="D24" s="1416"/>
      <c r="E24" s="1408"/>
      <c r="F24" s="1345" t="s">
        <v>1031</v>
      </c>
      <c r="G24" s="1408" t="s">
        <v>2099</v>
      </c>
      <c r="H24" s="1345" t="s">
        <v>1503</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1504</v>
      </c>
      <c r="C26" s="1413"/>
      <c r="D26" s="1412"/>
      <c r="E26" s="2046"/>
      <c r="F26" s="1295"/>
      <c r="G26" s="2046"/>
      <c r="H26" s="1345"/>
      <c r="I26" s="1345"/>
    </row>
    <row r="27" spans="2:9" s="1340" customFormat="1" ht="12.75" customHeight="1" x14ac:dyDescent="0.2">
      <c r="B27" s="1414" t="s">
        <v>1765</v>
      </c>
      <c r="C27" s="1413"/>
      <c r="D27" s="1412"/>
      <c r="E27" s="1408"/>
      <c r="F27" s="1345" t="s">
        <v>1031</v>
      </c>
      <c r="G27" s="1408" t="s">
        <v>2099</v>
      </c>
      <c r="H27" s="1345" t="s">
        <v>1503</v>
      </c>
      <c r="I27" s="1345"/>
    </row>
    <row r="28" spans="2:9" s="1340" customFormat="1" ht="12.75" customHeight="1" x14ac:dyDescent="0.2">
      <c r="B28" s="1348"/>
      <c r="C28" s="1360"/>
      <c r="E28" s="1341"/>
    </row>
    <row r="29" spans="2:9" s="1340" customFormat="1" ht="12.75" customHeight="1" x14ac:dyDescent="0.2">
      <c r="B29" s="1348" t="s">
        <v>1502</v>
      </c>
      <c r="C29" s="1360"/>
      <c r="D29" s="2652" t="s">
        <v>2149</v>
      </c>
      <c r="E29" s="2652"/>
      <c r="F29" s="2652"/>
      <c r="G29" s="2652"/>
      <c r="H29" s="2652"/>
      <c r="I29" s="2652"/>
    </row>
    <row r="30" spans="2:9" s="1340" customFormat="1" x14ac:dyDescent="0.2">
      <c r="B30" s="1348"/>
      <c r="C30" s="1394"/>
      <c r="D30" s="1411" t="s">
        <v>1766</v>
      </c>
      <c r="E30" s="1410"/>
      <c r="F30" s="1410"/>
      <c r="G30" s="1410"/>
      <c r="H30" s="1410"/>
      <c r="I30" s="1410"/>
    </row>
    <row r="31" spans="2:9" s="1340" customFormat="1" ht="9.9499999999999993" customHeight="1" x14ac:dyDescent="0.2">
      <c r="B31" s="1348"/>
      <c r="E31" s="1341"/>
    </row>
    <row r="32" spans="2:9" s="1340" customFormat="1" x14ac:dyDescent="0.2">
      <c r="B32" s="1348" t="s">
        <v>1501</v>
      </c>
      <c r="C32" s="1360"/>
      <c r="E32" s="1341"/>
    </row>
    <row r="33" spans="2:9" ht="13.5" customHeight="1" x14ac:dyDescent="0.2">
      <c r="B33" s="1348" t="s">
        <v>1943</v>
      </c>
      <c r="C33" s="1360"/>
      <c r="E33" s="1408"/>
      <c r="F33" s="1345" t="s">
        <v>1031</v>
      </c>
      <c r="G33" s="1408" t="s">
        <v>2099</v>
      </c>
      <c r="H33" s="1345" t="s">
        <v>105</v>
      </c>
    </row>
    <row r="35" spans="2:9" x14ac:dyDescent="0.2">
      <c r="B35" s="2047" t="s">
        <v>2075</v>
      </c>
      <c r="C35" s="1409"/>
      <c r="D35" s="1327"/>
    </row>
    <row r="36" spans="2:9" ht="6" customHeight="1" x14ac:dyDescent="0.2">
      <c r="B36" s="2047"/>
      <c r="C36" s="1409"/>
      <c r="D36" s="1327"/>
    </row>
    <row r="37" spans="2:9" ht="17.25" customHeight="1" x14ac:dyDescent="0.2">
      <c r="B37" s="2048" t="s">
        <v>1500</v>
      </c>
      <c r="C37" s="2653" t="s">
        <v>1499</v>
      </c>
      <c r="D37" s="2654"/>
      <c r="E37" s="2654"/>
      <c r="F37" s="2655"/>
      <c r="G37" s="2653" t="s">
        <v>2076</v>
      </c>
      <c r="H37" s="2654"/>
      <c r="I37" s="2655"/>
    </row>
    <row r="38" spans="2:9" ht="16.5" customHeight="1" x14ac:dyDescent="0.2">
      <c r="B38" s="2049">
        <v>84.027000000000001</v>
      </c>
      <c r="C38" s="2642" t="s">
        <v>2150</v>
      </c>
      <c r="D38" s="2643"/>
      <c r="E38" s="2643"/>
      <c r="F38" s="2644"/>
      <c r="G38" s="2656">
        <v>843206</v>
      </c>
      <c r="H38" s="2657"/>
      <c r="I38" s="2658"/>
    </row>
    <row r="39" spans="2:9" ht="16.5" customHeight="1" x14ac:dyDescent="0.2">
      <c r="B39" s="2049"/>
      <c r="C39" s="2642"/>
      <c r="D39" s="2643"/>
      <c r="E39" s="2643"/>
      <c r="F39" s="2644"/>
      <c r="G39" s="2645"/>
      <c r="H39" s="2645"/>
      <c r="I39" s="2645"/>
    </row>
    <row r="40" spans="2:9" ht="16.5" customHeight="1" x14ac:dyDescent="0.2">
      <c r="B40" s="2049"/>
      <c r="C40" s="2642"/>
      <c r="D40" s="2643"/>
      <c r="E40" s="2643"/>
      <c r="F40" s="2644"/>
      <c r="G40" s="2645"/>
      <c r="H40" s="2645"/>
      <c r="I40" s="2645"/>
    </row>
    <row r="41" spans="2:9" ht="16.5" customHeight="1" x14ac:dyDescent="0.2">
      <c r="B41" s="2049"/>
      <c r="C41" s="2642"/>
      <c r="D41" s="2643"/>
      <c r="E41" s="2643"/>
      <c r="F41" s="2644"/>
      <c r="G41" s="2645"/>
      <c r="H41" s="2645"/>
      <c r="I41" s="2645"/>
    </row>
    <row r="42" spans="2:9" ht="16.5" customHeight="1" x14ac:dyDescent="0.2">
      <c r="B42" s="2049"/>
      <c r="C42" s="2642"/>
      <c r="D42" s="2643"/>
      <c r="E42" s="2643"/>
      <c r="F42" s="2644"/>
      <c r="G42" s="2645"/>
      <c r="H42" s="2645"/>
      <c r="I42" s="2645"/>
    </row>
    <row r="43" spans="2:9" ht="16.5" customHeight="1" x14ac:dyDescent="0.2">
      <c r="B43" s="2049"/>
      <c r="C43" s="2659" t="s">
        <v>2077</v>
      </c>
      <c r="D43" s="2660"/>
      <c r="E43" s="2660"/>
      <c r="F43" s="2661"/>
      <c r="G43" s="2662">
        <f>SUM(G38:I42)</f>
        <v>843206</v>
      </c>
      <c r="H43" s="2662"/>
      <c r="I43" s="2662"/>
    </row>
    <row r="44" spans="2:9" ht="12.75" customHeight="1" x14ac:dyDescent="0.2"/>
    <row r="45" spans="2:9" ht="12.75" customHeight="1" x14ac:dyDescent="0.2">
      <c r="B45" s="1420" t="s">
        <v>2078</v>
      </c>
      <c r="D45" s="2663">
        <v>1243316</v>
      </c>
      <c r="E45" s="2664"/>
    </row>
    <row r="46" spans="2:9" ht="5.25" customHeight="1" x14ac:dyDescent="0.2">
      <c r="B46" s="2050"/>
      <c r="D46" s="2051"/>
      <c r="E46" s="2052"/>
    </row>
    <row r="47" spans="2:9" ht="12.75" customHeight="1" x14ac:dyDescent="0.2">
      <c r="B47" s="1345" t="s">
        <v>2079</v>
      </c>
      <c r="C47" s="1345"/>
      <c r="D47" s="2053">
        <f>+G43/D45</f>
        <v>0.67819122411358013</v>
      </c>
      <c r="E47" s="2054"/>
      <c r="F47" s="2055"/>
      <c r="I47" s="2056"/>
    </row>
    <row r="48" spans="2:9" ht="9.9499999999999993" customHeight="1" x14ac:dyDescent="0.2"/>
    <row r="49" spans="1:9" x14ac:dyDescent="0.2">
      <c r="B49" s="1348" t="s">
        <v>1498</v>
      </c>
      <c r="C49" s="1360"/>
      <c r="D49" s="1360"/>
      <c r="E49" s="2665">
        <v>750000</v>
      </c>
      <c r="F49" s="2665"/>
      <c r="G49" s="2665"/>
      <c r="H49" s="1394"/>
    </row>
    <row r="51" spans="1:9" ht="13.5" customHeight="1" x14ac:dyDescent="0.2">
      <c r="B51" s="1348" t="s">
        <v>1497</v>
      </c>
      <c r="C51" s="1360"/>
      <c r="E51" s="1408" t="s">
        <v>2099</v>
      </c>
      <c r="F51" s="1345" t="s">
        <v>1031</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2080</v>
      </c>
      <c r="C54" s="1407"/>
      <c r="D54" s="1407"/>
    </row>
    <row r="55" spans="1:9" s="1402" customFormat="1" ht="12.75" customHeight="1" x14ac:dyDescent="0.2">
      <c r="A55" s="1403"/>
      <c r="B55" s="1404" t="s">
        <v>2081</v>
      </c>
      <c r="C55" s="1403"/>
      <c r="D55" s="1403"/>
    </row>
    <row r="56" spans="1:9" s="1402" customFormat="1" ht="12.75" customHeight="1" x14ac:dyDescent="0.2">
      <c r="A56" s="1403"/>
      <c r="B56" s="1404" t="s">
        <v>2082</v>
      </c>
      <c r="C56" s="1403"/>
      <c r="D56" s="1403"/>
    </row>
    <row r="57" spans="1:9" s="1402" customFormat="1" ht="3.95" customHeight="1" x14ac:dyDescent="0.2">
      <c r="A57" s="1403"/>
      <c r="B57" s="1404"/>
      <c r="C57" s="1403"/>
      <c r="D57" s="1403"/>
    </row>
    <row r="58" spans="1:9" s="1402" customFormat="1" ht="13.5" customHeight="1" x14ac:dyDescent="0.2">
      <c r="A58" s="1403"/>
      <c r="B58" s="1406" t="s">
        <v>1496</v>
      </c>
      <c r="C58" s="1405"/>
      <c r="D58" s="1405"/>
    </row>
    <row r="59" spans="1:9" s="1402" customFormat="1" ht="3.95" customHeight="1" x14ac:dyDescent="0.2">
      <c r="A59" s="1403"/>
      <c r="B59" s="1406"/>
      <c r="C59" s="1405"/>
      <c r="D59" s="1405"/>
    </row>
    <row r="60" spans="1:9" s="1402" customFormat="1" ht="13.5" customHeight="1" x14ac:dyDescent="0.2">
      <c r="A60" s="1403"/>
      <c r="B60" s="1406" t="s">
        <v>1495</v>
      </c>
      <c r="C60" s="1405"/>
      <c r="D60" s="1405"/>
    </row>
    <row r="61" spans="1:9" s="1402" customFormat="1" ht="3.95" customHeight="1" x14ac:dyDescent="0.2">
      <c r="A61" s="1403"/>
      <c r="B61" s="1406"/>
      <c r="C61" s="1405"/>
      <c r="D61" s="1405"/>
    </row>
    <row r="62" spans="1:9" s="1402" customFormat="1" x14ac:dyDescent="0.2">
      <c r="A62" s="1403"/>
      <c r="B62" s="1406" t="s">
        <v>2083</v>
      </c>
      <c r="C62" s="1405"/>
      <c r="D62" s="1405"/>
    </row>
    <row r="63" spans="1:9" s="1402" customFormat="1" ht="13.5" customHeight="1" x14ac:dyDescent="0.2">
      <c r="A63" s="1403"/>
      <c r="B63" s="1404" t="s">
        <v>2084</v>
      </c>
      <c r="C63" s="1403"/>
      <c r="D63" s="140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fitToWidth="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M26" sqref="M26"/>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46" t="str">
        <f>'Single Audit Cover'!A7</f>
        <v>Lyons Twp HSD 204</v>
      </c>
      <c r="C1" s="2646"/>
      <c r="D1" s="2646"/>
      <c r="E1" s="2646"/>
      <c r="F1" s="2646"/>
      <c r="G1" s="2646"/>
      <c r="H1" s="2646"/>
      <c r="I1" s="2646"/>
      <c r="J1" s="2646"/>
      <c r="K1" s="2646"/>
      <c r="L1" s="1461"/>
      <c r="M1" s="1461"/>
    </row>
    <row r="2" spans="1:13" ht="12" customHeight="1" x14ac:dyDescent="0.2">
      <c r="B2" s="2648">
        <f>'Single Audit Cover'!E7</f>
        <v>6016204017</v>
      </c>
      <c r="C2" s="2648"/>
      <c r="D2" s="2648"/>
      <c r="E2" s="2648"/>
      <c r="F2" s="2648"/>
      <c r="G2" s="2648"/>
      <c r="H2" s="2648"/>
      <c r="I2" s="2648"/>
      <c r="J2" s="2648"/>
      <c r="K2" s="2648"/>
      <c r="L2" s="1460"/>
      <c r="M2" s="1459"/>
    </row>
    <row r="3" spans="1:13" ht="10.35" customHeight="1" x14ac:dyDescent="0.2">
      <c r="B3" s="2632" t="s">
        <v>1512</v>
      </c>
      <c r="C3" s="2632"/>
      <c r="D3" s="2632"/>
      <c r="E3" s="2632"/>
      <c r="F3" s="2632"/>
      <c r="G3" s="2632"/>
      <c r="H3" s="2632"/>
      <c r="I3" s="2632"/>
      <c r="J3" s="2632"/>
      <c r="K3" s="2632"/>
      <c r="L3" s="1458"/>
      <c r="M3" s="1458"/>
    </row>
    <row r="4" spans="1:13" ht="14.25" customHeight="1" x14ac:dyDescent="0.2">
      <c r="B4" s="2668" t="str">
        <f>'Single Audit Cover'!A4</f>
        <v>Year Ending June 30, 2017</v>
      </c>
      <c r="C4" s="2668"/>
      <c r="D4" s="2668"/>
      <c r="E4" s="2668"/>
      <c r="F4" s="2668"/>
      <c r="G4" s="2668"/>
      <c r="H4" s="2668"/>
      <c r="I4" s="2668"/>
      <c r="J4" s="2668"/>
      <c r="K4" s="2668"/>
      <c r="L4" s="1457"/>
      <c r="M4" s="1457"/>
    </row>
    <row r="5" spans="1:13" ht="7.5" customHeight="1" x14ac:dyDescent="0.2">
      <c r="B5" s="1328" t="s">
        <v>1365</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668" t="s">
        <v>1531</v>
      </c>
      <c r="C7" s="2668"/>
      <c r="D7" s="2669"/>
      <c r="E7" s="2669"/>
      <c r="F7" s="2669"/>
      <c r="G7" s="2669"/>
      <c r="H7" s="2669"/>
      <c r="I7" s="2669"/>
      <c r="J7" s="2669"/>
      <c r="K7" s="2669"/>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1530</v>
      </c>
      <c r="C10" s="1672" t="s">
        <v>2023</v>
      </c>
      <c r="D10" s="1673" t="s">
        <v>2132</v>
      </c>
      <c r="E10" s="1394"/>
      <c r="F10" s="1398" t="s">
        <v>1529</v>
      </c>
      <c r="G10" s="1453"/>
      <c r="H10" s="1454" t="s">
        <v>1528</v>
      </c>
      <c r="I10" s="1453"/>
      <c r="J10" s="2065" t="s">
        <v>1527</v>
      </c>
      <c r="K10" s="1394"/>
      <c r="L10" s="1430"/>
    </row>
    <row r="11" spans="1:13" ht="13.5" customHeight="1" x14ac:dyDescent="0.2">
      <c r="B11" s="1394"/>
      <c r="C11" s="1394"/>
      <c r="D11" s="1394"/>
      <c r="E11" s="1394"/>
      <c r="F11" s="1394"/>
      <c r="G11" s="1415"/>
      <c r="H11" s="1394"/>
      <c r="I11" s="2066" t="s">
        <v>1526</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1525</v>
      </c>
      <c r="C13" s="2067"/>
      <c r="D13" s="2068"/>
      <c r="E13" s="2068"/>
      <c r="F13" s="2068"/>
      <c r="G13" s="2069"/>
      <c r="H13" s="2068"/>
      <c r="I13" s="2069"/>
      <c r="J13" s="2068"/>
      <c r="K13" s="2068"/>
      <c r="L13" s="1448"/>
    </row>
    <row r="14" spans="1:13" ht="45.75" customHeight="1" x14ac:dyDescent="0.2">
      <c r="B14" s="2667"/>
      <c r="C14" s="2667"/>
      <c r="D14" s="2667"/>
      <c r="E14" s="2667"/>
      <c r="F14" s="2667"/>
      <c r="G14" s="2667"/>
      <c r="H14" s="2667"/>
      <c r="I14" s="2667"/>
      <c r="J14" s="2667"/>
      <c r="K14" s="2667"/>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1524</v>
      </c>
      <c r="C16" s="2067"/>
      <c r="D16" s="2068"/>
      <c r="E16" s="2068"/>
      <c r="F16" s="2068"/>
      <c r="G16" s="2069"/>
      <c r="H16" s="2068"/>
      <c r="I16" s="2069"/>
      <c r="J16" s="2068"/>
      <c r="K16" s="2068"/>
      <c r="L16" s="1448"/>
    </row>
    <row r="17" spans="2:12" ht="45.75" customHeight="1" x14ac:dyDescent="0.2">
      <c r="B17" s="2667"/>
      <c r="C17" s="2667"/>
      <c r="D17" s="2667"/>
      <c r="E17" s="2667"/>
      <c r="F17" s="2667"/>
      <c r="G17" s="2667"/>
      <c r="H17" s="2667"/>
      <c r="I17" s="2667"/>
      <c r="J17" s="2667"/>
      <c r="K17" s="2667"/>
      <c r="L17" s="1430"/>
    </row>
    <row r="18" spans="2:12" ht="4.5" customHeight="1" x14ac:dyDescent="0.2">
      <c r="B18" s="1412"/>
      <c r="C18" s="1412"/>
      <c r="L18" s="1430"/>
    </row>
    <row r="19" spans="2:12" s="1360" customFormat="1" ht="13.5" customHeight="1" x14ac:dyDescent="0.2">
      <c r="B19" s="2067" t="s">
        <v>2085</v>
      </c>
      <c r="C19" s="2067"/>
      <c r="D19" s="2068"/>
      <c r="E19" s="2068"/>
      <c r="F19" s="2068"/>
      <c r="G19" s="2069"/>
      <c r="H19" s="2068"/>
      <c r="I19" s="2069"/>
      <c r="J19" s="2068"/>
      <c r="K19" s="2068"/>
      <c r="L19" s="1448"/>
    </row>
    <row r="20" spans="2:12" ht="45.75" customHeight="1" x14ac:dyDescent="0.2">
      <c r="B20" s="2670"/>
      <c r="C20" s="2670"/>
      <c r="D20" s="2667"/>
      <c r="E20" s="2667"/>
      <c r="F20" s="2667"/>
      <c r="G20" s="2667"/>
      <c r="H20" s="2667"/>
      <c r="I20" s="2667"/>
      <c r="J20" s="2667"/>
      <c r="K20" s="2667"/>
      <c r="L20" s="1430"/>
    </row>
    <row r="21" spans="2:12" ht="4.5" customHeight="1" x14ac:dyDescent="0.2">
      <c r="B21" s="1447"/>
      <c r="C21" s="1447"/>
      <c r="L21" s="1430"/>
    </row>
    <row r="22" spans="2:12" ht="13.5" customHeight="1" x14ac:dyDescent="0.2">
      <c r="B22" s="2067" t="s">
        <v>1523</v>
      </c>
      <c r="C22" s="2067"/>
      <c r="D22" s="2044"/>
      <c r="E22" s="2044"/>
      <c r="F22" s="2044"/>
      <c r="G22" s="2045"/>
      <c r="H22" s="2044"/>
      <c r="I22" s="2045"/>
      <c r="J22" s="2044"/>
      <c r="K22" s="2044"/>
      <c r="L22" s="1430"/>
    </row>
    <row r="23" spans="2:12" ht="45" customHeight="1" x14ac:dyDescent="0.2">
      <c r="B23" s="2667"/>
      <c r="C23" s="2667"/>
      <c r="D23" s="2667"/>
      <c r="E23" s="2667"/>
      <c r="F23" s="2667"/>
      <c r="G23" s="2667"/>
      <c r="H23" s="2667"/>
      <c r="I23" s="2667"/>
      <c r="J23" s="2667"/>
      <c r="K23" s="2667"/>
      <c r="L23" s="1430"/>
    </row>
    <row r="24" spans="2:12" ht="4.5" customHeight="1" x14ac:dyDescent="0.2">
      <c r="B24" s="1412"/>
      <c r="C24" s="1412"/>
      <c r="L24" s="1430"/>
    </row>
    <row r="25" spans="2:12" ht="13.5" customHeight="1" x14ac:dyDescent="0.2">
      <c r="B25" s="2067" t="s">
        <v>1522</v>
      </c>
      <c r="C25" s="2067"/>
      <c r="D25" s="2044"/>
      <c r="E25" s="2044"/>
      <c r="F25" s="2044"/>
      <c r="G25" s="2045"/>
      <c r="H25" s="2044"/>
      <c r="I25" s="2045"/>
      <c r="J25" s="2044"/>
      <c r="K25" s="2044"/>
      <c r="L25" s="1430"/>
    </row>
    <row r="26" spans="2:12" ht="45.75" customHeight="1" x14ac:dyDescent="0.2">
      <c r="B26" s="2667"/>
      <c r="C26" s="2667"/>
      <c r="D26" s="2667"/>
      <c r="E26" s="2667"/>
      <c r="F26" s="2667"/>
      <c r="G26" s="2667"/>
      <c r="H26" s="2667"/>
      <c r="I26" s="2667"/>
      <c r="J26" s="2667"/>
      <c r="K26" s="2667"/>
      <c r="L26" s="1430"/>
    </row>
    <row r="27" spans="2:12" ht="4.5" customHeight="1" x14ac:dyDescent="0.2">
      <c r="B27" s="1412"/>
      <c r="C27" s="1412"/>
      <c r="L27" s="1430"/>
    </row>
    <row r="28" spans="2:12" ht="13.5" customHeight="1" x14ac:dyDescent="0.2">
      <c r="B28" s="2070" t="s">
        <v>1521</v>
      </c>
      <c r="C28" s="2070"/>
      <c r="D28" s="2044"/>
      <c r="E28" s="2044"/>
      <c r="F28" s="2044"/>
      <c r="G28" s="2045"/>
      <c r="H28" s="2044"/>
      <c r="I28" s="2045"/>
      <c r="J28" s="2044"/>
      <c r="K28" s="2044"/>
      <c r="L28" s="1430"/>
    </row>
    <row r="29" spans="2:12" ht="45.75" customHeight="1" x14ac:dyDescent="0.2">
      <c r="B29" s="2671"/>
      <c r="C29" s="2671"/>
      <c r="D29" s="2667"/>
      <c r="E29" s="2667"/>
      <c r="F29" s="2667"/>
      <c r="G29" s="2667"/>
      <c r="H29" s="2667"/>
      <c r="I29" s="2667"/>
      <c r="J29" s="2667"/>
      <c r="K29" s="2667"/>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1520</v>
      </c>
      <c r="C31" s="2071"/>
      <c r="D31" s="2064"/>
      <c r="E31" s="2044"/>
      <c r="F31" s="2044"/>
      <c r="G31" s="2045"/>
      <c r="H31" s="2044"/>
      <c r="I31" s="2045"/>
      <c r="J31" s="2044"/>
      <c r="K31" s="2044"/>
      <c r="L31" s="1430"/>
    </row>
    <row r="32" spans="2:12" s="1394" customFormat="1" ht="45.75" customHeight="1" x14ac:dyDescent="0.2">
      <c r="B32" s="2666"/>
      <c r="C32" s="2666"/>
      <c r="D32" s="2667"/>
      <c r="E32" s="2667"/>
      <c r="F32" s="2667"/>
      <c r="G32" s="2667"/>
      <c r="H32" s="2667"/>
      <c r="I32" s="2667"/>
      <c r="J32" s="2667"/>
      <c r="K32" s="2667"/>
      <c r="L32" s="1430"/>
    </row>
    <row r="33" spans="1:13" s="1394" customFormat="1" ht="4.5" customHeight="1" x14ac:dyDescent="0.2">
      <c r="B33" s="1445"/>
      <c r="C33" s="1445"/>
      <c r="G33" s="1415"/>
      <c r="I33" s="1415"/>
      <c r="L33" s="1430"/>
    </row>
    <row r="34" spans="1:13" s="1394" customFormat="1" ht="11.1" customHeight="1" x14ac:dyDescent="0.2">
      <c r="B34" s="2072" t="s">
        <v>1519</v>
      </c>
      <c r="C34" s="2073"/>
      <c r="D34" s="2074"/>
      <c r="E34" s="2074"/>
      <c r="F34" s="2074"/>
      <c r="G34" s="2075"/>
      <c r="H34" s="2074"/>
      <c r="I34" s="2075"/>
      <c r="J34" s="2074"/>
      <c r="K34" s="2076"/>
      <c r="L34" s="1430"/>
    </row>
    <row r="35" spans="1:13" s="1394" customFormat="1" ht="13.5" customHeight="1" x14ac:dyDescent="0.2">
      <c r="B35" s="1441" t="s">
        <v>1518</v>
      </c>
      <c r="C35" s="1674"/>
      <c r="D35" s="1444"/>
      <c r="E35" s="1443"/>
      <c r="F35" s="1442" t="s">
        <v>1517</v>
      </c>
      <c r="G35" s="1439"/>
      <c r="H35" s="1438"/>
      <c r="I35" s="1437"/>
      <c r="J35" s="1432"/>
      <c r="K35" s="1436"/>
      <c r="L35" s="1430"/>
    </row>
    <row r="36" spans="1:13" s="1394" customFormat="1" ht="13.5" customHeight="1" x14ac:dyDescent="0.2">
      <c r="B36" s="1441" t="s">
        <v>1516</v>
      </c>
      <c r="C36" s="1674"/>
      <c r="D36" s="2077"/>
      <c r="E36" s="1438"/>
      <c r="F36" s="1440" t="s">
        <v>1515</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1767</v>
      </c>
      <c r="C39" s="1481"/>
      <c r="D39" s="1394"/>
      <c r="E39" s="1394"/>
      <c r="F39" s="1394"/>
      <c r="L39" s="1430"/>
    </row>
    <row r="40" spans="1:13" ht="9.6" customHeight="1" x14ac:dyDescent="0.2">
      <c r="B40" s="1345" t="s">
        <v>2024</v>
      </c>
      <c r="C40" s="1345"/>
      <c r="L40" s="1430"/>
    </row>
    <row r="41" spans="1:13" ht="9.6" customHeight="1" x14ac:dyDescent="0.2">
      <c r="B41" s="1345" t="s">
        <v>2025</v>
      </c>
      <c r="C41" s="1345"/>
    </row>
    <row r="42" spans="1:13" ht="11.85" customHeight="1" x14ac:dyDescent="0.2">
      <c r="B42" s="1349" t="s">
        <v>1514</v>
      </c>
      <c r="C42" s="1349"/>
    </row>
    <row r="43" spans="1:13" ht="9.6" customHeight="1" x14ac:dyDescent="0.2">
      <c r="B43" s="1345" t="s">
        <v>1513</v>
      </c>
      <c r="C43" s="1345"/>
      <c r="M43" s="1429"/>
    </row>
    <row r="44" spans="1:13" ht="12.6" customHeight="1" x14ac:dyDescent="0.2">
      <c r="B44" s="1349" t="s">
        <v>1944</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M26" sqref="M26"/>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672" t="str">
        <f>'Single Audit Cover'!A7</f>
        <v>Lyons Twp HSD 204</v>
      </c>
      <c r="C1" s="2672"/>
      <c r="D1" s="2672"/>
      <c r="E1" s="2672"/>
      <c r="F1" s="2672"/>
      <c r="G1" s="2672"/>
      <c r="H1" s="2672"/>
      <c r="I1" s="2672"/>
      <c r="J1" s="2672"/>
      <c r="K1" s="2672"/>
      <c r="L1" s="1480"/>
    </row>
    <row r="2" spans="1:12" ht="12.75" customHeight="1" x14ac:dyDescent="0.2">
      <c r="B2" s="2673">
        <f>'Single Audit Cover'!E7</f>
        <v>6016204017</v>
      </c>
      <c r="C2" s="2673"/>
      <c r="D2" s="2673"/>
      <c r="E2" s="2673"/>
      <c r="F2" s="2673"/>
      <c r="G2" s="2673"/>
      <c r="H2" s="2673"/>
      <c r="I2" s="2673"/>
      <c r="J2" s="2673"/>
      <c r="K2" s="2673"/>
      <c r="L2" s="1479"/>
    </row>
    <row r="3" spans="1:12" ht="12.75" customHeight="1" x14ac:dyDescent="0.2">
      <c r="B3" s="2632" t="s">
        <v>1512</v>
      </c>
      <c r="C3" s="2632"/>
      <c r="D3" s="2632"/>
      <c r="E3" s="2632"/>
      <c r="F3" s="2632"/>
      <c r="G3" s="2632"/>
      <c r="H3" s="2632"/>
      <c r="I3" s="2632"/>
      <c r="J3" s="2632"/>
      <c r="K3" s="2632"/>
      <c r="L3" s="1458"/>
    </row>
    <row r="4" spans="1:12" ht="12.75" customHeight="1" x14ac:dyDescent="0.2">
      <c r="B4" s="2632" t="str">
        <f>'Single Audit Cover'!A4</f>
        <v>Year Ending June 30, 2017</v>
      </c>
      <c r="C4" s="2632"/>
      <c r="D4" s="2632"/>
      <c r="E4" s="2632"/>
      <c r="F4" s="2632"/>
      <c r="G4" s="2632"/>
      <c r="H4" s="2632"/>
      <c r="I4" s="2632"/>
      <c r="J4" s="2632"/>
      <c r="K4" s="2632"/>
      <c r="L4" s="1458"/>
    </row>
    <row r="5" spans="1:12" ht="5.25" customHeight="1" x14ac:dyDescent="0.2">
      <c r="B5" s="1328" t="s">
        <v>1365</v>
      </c>
      <c r="C5" s="1328"/>
      <c r="L5" s="1394"/>
    </row>
    <row r="6" spans="1:12" ht="30.75" customHeight="1" x14ac:dyDescent="0.2">
      <c r="A6" s="1394"/>
      <c r="B6" s="2674" t="s">
        <v>1551</v>
      </c>
      <c r="C6" s="2674"/>
      <c r="D6" s="2674"/>
      <c r="E6" s="2674"/>
      <c r="F6" s="2674"/>
      <c r="G6" s="2674"/>
      <c r="H6" s="2674"/>
      <c r="I6" s="2674"/>
      <c r="J6" s="2674"/>
      <c r="K6" s="2674"/>
      <c r="L6" s="1394"/>
    </row>
    <row r="7" spans="1:12" ht="4.5" customHeight="1" x14ac:dyDescent="0.2">
      <c r="B7" s="2044"/>
      <c r="C7" s="2044"/>
      <c r="D7" s="2044"/>
      <c r="E7" s="2044"/>
      <c r="F7" s="2044"/>
      <c r="G7" s="2045"/>
      <c r="H7" s="2044"/>
      <c r="I7" s="2045"/>
      <c r="J7" s="2044"/>
      <c r="K7" s="2044"/>
      <c r="L7" s="1394"/>
    </row>
    <row r="8" spans="1:12" ht="13.5" customHeight="1" x14ac:dyDescent="0.2">
      <c r="B8" s="1398" t="s">
        <v>1550</v>
      </c>
      <c r="C8" s="1675" t="s">
        <v>2023</v>
      </c>
      <c r="D8" s="1676" t="s">
        <v>2132</v>
      </c>
      <c r="E8" s="1394"/>
      <c r="F8" s="1455" t="s">
        <v>1529</v>
      </c>
      <c r="G8" s="1477"/>
      <c r="H8" s="1478" t="s">
        <v>1549</v>
      </c>
      <c r="I8" s="1477"/>
      <c r="J8" s="1476" t="s">
        <v>1548</v>
      </c>
      <c r="L8" s="1394"/>
    </row>
    <row r="9" spans="1:12" ht="13.5" customHeight="1" x14ac:dyDescent="0.2">
      <c r="D9" s="1394"/>
      <c r="E9" s="1394"/>
      <c r="F9" s="1394"/>
      <c r="G9" s="1415"/>
      <c r="H9" s="1394"/>
      <c r="I9" s="1452" t="s">
        <v>1526</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1547</v>
      </c>
      <c r="C12" s="1455"/>
      <c r="D12" s="1473"/>
      <c r="E12" s="1394"/>
      <c r="F12" s="2652"/>
      <c r="G12" s="2652"/>
      <c r="H12" s="2652"/>
      <c r="I12" s="2652"/>
      <c r="J12" s="2652"/>
      <c r="K12" s="2652"/>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1546</v>
      </c>
      <c r="C14" s="1398"/>
      <c r="D14" s="2675"/>
      <c r="E14" s="2675"/>
      <c r="F14" s="2675"/>
      <c r="H14" s="1397" t="s">
        <v>1545</v>
      </c>
      <c r="I14" s="2676"/>
      <c r="J14" s="2676"/>
      <c r="K14" s="2676"/>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1544</v>
      </c>
      <c r="C16" s="1398"/>
      <c r="D16" s="2676"/>
      <c r="E16" s="2676"/>
      <c r="F16" s="2676"/>
      <c r="G16" s="2676"/>
      <c r="H16" s="2676"/>
      <c r="I16" s="2676"/>
      <c r="J16" s="2676"/>
      <c r="K16" s="2676"/>
      <c r="L16" s="1394"/>
    </row>
    <row r="17" spans="2:12" ht="13.5" customHeight="1" x14ac:dyDescent="0.2">
      <c r="B17" s="1398" t="s">
        <v>1543</v>
      </c>
      <c r="C17" s="1398"/>
      <c r="D17" s="2677"/>
      <c r="E17" s="2677"/>
      <c r="F17" s="2677"/>
      <c r="G17" s="2677"/>
      <c r="H17" s="2677"/>
      <c r="I17" s="2677"/>
      <c r="J17" s="2677"/>
      <c r="K17" s="2677"/>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1542</v>
      </c>
      <c r="C19" s="1467"/>
      <c r="D19" s="1471"/>
      <c r="E19" s="1471"/>
      <c r="F19" s="1471"/>
      <c r="G19" s="1470"/>
      <c r="H19" s="1471"/>
      <c r="I19" s="1470"/>
      <c r="J19" s="1394"/>
      <c r="K19" s="1394"/>
      <c r="L19" s="1394"/>
    </row>
    <row r="20" spans="2:12" ht="35.25" customHeight="1" x14ac:dyDescent="0.2">
      <c r="B20" s="2667"/>
      <c r="C20" s="2667"/>
      <c r="D20" s="2667"/>
      <c r="E20" s="2667"/>
      <c r="F20" s="2667"/>
      <c r="G20" s="2667"/>
      <c r="H20" s="2667"/>
      <c r="I20" s="2667"/>
      <c r="J20" s="2667"/>
      <c r="K20" s="2667"/>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1541</v>
      </c>
      <c r="C22" s="1467"/>
      <c r="D22" s="1394"/>
      <c r="E22" s="1394"/>
      <c r="F22" s="1394"/>
      <c r="G22" s="1415"/>
      <c r="H22" s="1394"/>
      <c r="I22" s="1415"/>
      <c r="J22" s="1394"/>
      <c r="K22" s="1394"/>
      <c r="L22" s="1394"/>
    </row>
    <row r="23" spans="2:12" ht="37.5" customHeight="1" x14ac:dyDescent="0.2">
      <c r="B23" s="2667"/>
      <c r="C23" s="2667"/>
      <c r="D23" s="2667"/>
      <c r="E23" s="2667"/>
      <c r="F23" s="2667"/>
      <c r="G23" s="2667"/>
      <c r="H23" s="2667"/>
      <c r="I23" s="2667"/>
      <c r="J23" s="2667"/>
      <c r="K23" s="2667"/>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1540</v>
      </c>
      <c r="C25" s="1467"/>
      <c r="D25" s="1394"/>
      <c r="E25" s="1394"/>
      <c r="F25" s="1394"/>
      <c r="G25" s="1415"/>
      <c r="H25" s="1394"/>
      <c r="I25" s="1415"/>
      <c r="J25" s="1394"/>
      <c r="K25" s="1394"/>
      <c r="L25" s="1394"/>
    </row>
    <row r="26" spans="2:12" ht="37.5" customHeight="1" x14ac:dyDescent="0.2">
      <c r="B26" s="2667"/>
      <c r="C26" s="2667"/>
      <c r="D26" s="2667"/>
      <c r="E26" s="2667"/>
      <c r="F26" s="2667"/>
      <c r="G26" s="2667"/>
      <c r="H26" s="2667"/>
      <c r="I26" s="2667"/>
      <c r="J26" s="2667"/>
      <c r="K26" s="2667"/>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1539</v>
      </c>
      <c r="C28" s="1467"/>
      <c r="D28" s="1394"/>
      <c r="E28" s="1394"/>
      <c r="F28" s="1394"/>
      <c r="G28" s="1415"/>
      <c r="H28" s="1394"/>
      <c r="I28" s="1415"/>
      <c r="J28" s="1394"/>
      <c r="K28" s="1394"/>
      <c r="L28" s="1394"/>
    </row>
    <row r="29" spans="2:12" ht="37.5" customHeight="1" x14ac:dyDescent="0.2">
      <c r="B29" s="2667"/>
      <c r="C29" s="2667"/>
      <c r="D29" s="2667"/>
      <c r="E29" s="2667"/>
      <c r="F29" s="2667"/>
      <c r="G29" s="2667"/>
      <c r="H29" s="2667"/>
      <c r="I29" s="2667"/>
      <c r="J29" s="2667"/>
      <c r="K29" s="2667"/>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1538</v>
      </c>
      <c r="C31" s="1467"/>
      <c r="D31" s="1394"/>
      <c r="E31" s="1394"/>
      <c r="F31" s="1394"/>
      <c r="G31" s="1415"/>
      <c r="H31" s="1394"/>
      <c r="I31" s="1415"/>
      <c r="J31" s="1394"/>
      <c r="K31" s="1394"/>
      <c r="L31" s="1394"/>
    </row>
    <row r="32" spans="2:12" ht="37.5" customHeight="1" x14ac:dyDescent="0.2">
      <c r="B32" s="2667"/>
      <c r="C32" s="2667"/>
      <c r="D32" s="2667"/>
      <c r="E32" s="2667"/>
      <c r="F32" s="2667"/>
      <c r="G32" s="2667"/>
      <c r="H32" s="2667"/>
      <c r="I32" s="2667"/>
      <c r="J32" s="2667"/>
      <c r="K32" s="2667"/>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1537</v>
      </c>
      <c r="C34" s="1455"/>
      <c r="D34" s="1394"/>
      <c r="E34" s="1394"/>
      <c r="F34" s="1394"/>
      <c r="G34" s="1415"/>
      <c r="H34" s="1394"/>
      <c r="I34" s="1415"/>
      <c r="J34" s="1394"/>
      <c r="K34" s="1394"/>
      <c r="L34" s="1394"/>
    </row>
    <row r="35" spans="2:12" ht="37.5" customHeight="1" x14ac:dyDescent="0.2">
      <c r="B35" s="2667"/>
      <c r="C35" s="2667"/>
      <c r="D35" s="2667"/>
      <c r="E35" s="2667"/>
      <c r="F35" s="2667"/>
      <c r="G35" s="2667"/>
      <c r="H35" s="2667"/>
      <c r="I35" s="2667"/>
      <c r="J35" s="2667"/>
      <c r="K35" s="2667"/>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1536</v>
      </c>
      <c r="C37" s="1455"/>
      <c r="D37" s="1394"/>
      <c r="E37" s="1394"/>
      <c r="F37" s="1394"/>
      <c r="G37" s="1415"/>
      <c r="H37" s="1394"/>
      <c r="I37" s="1415"/>
      <c r="J37" s="1394"/>
      <c r="K37" s="1394"/>
      <c r="L37" s="1394"/>
    </row>
    <row r="38" spans="2:12" ht="35.25" customHeight="1" x14ac:dyDescent="0.2">
      <c r="B38" s="2667"/>
      <c r="C38" s="2667"/>
      <c r="D38" s="2667"/>
      <c r="E38" s="2667"/>
      <c r="F38" s="2667"/>
      <c r="G38" s="2667"/>
      <c r="H38" s="2667"/>
      <c r="I38" s="2667"/>
      <c r="J38" s="2667"/>
      <c r="K38" s="2667"/>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1535</v>
      </c>
      <c r="C40" s="2071"/>
      <c r="D40" s="2064"/>
      <c r="E40" s="2044"/>
      <c r="F40" s="2044"/>
      <c r="G40" s="2045"/>
      <c r="H40" s="2044"/>
      <c r="I40" s="2045"/>
      <c r="J40" s="2044"/>
      <c r="K40" s="2044"/>
    </row>
    <row r="41" spans="2:12" s="1394" customFormat="1" ht="33.75" customHeight="1" x14ac:dyDescent="0.2">
      <c r="B41" s="2667"/>
      <c r="C41" s="2667"/>
      <c r="D41" s="2667"/>
      <c r="E41" s="2667"/>
      <c r="F41" s="2667"/>
      <c r="G41" s="2667"/>
      <c r="H41" s="2667"/>
      <c r="I41" s="2667"/>
      <c r="J41" s="2667"/>
      <c r="K41" s="2667"/>
    </row>
    <row r="42" spans="2:12" s="1394" customFormat="1" ht="4.5" customHeight="1" x14ac:dyDescent="0.2">
      <c r="B42" s="1445"/>
      <c r="C42" s="1445"/>
      <c r="G42" s="1415"/>
      <c r="I42" s="1415"/>
    </row>
    <row r="43" spans="2:12" s="1394" customFormat="1" ht="13.5" customHeight="1" x14ac:dyDescent="0.2">
      <c r="B43" s="2080" t="s">
        <v>1519</v>
      </c>
      <c r="C43" s="2081"/>
      <c r="D43" s="2074"/>
      <c r="E43" s="2074"/>
      <c r="F43" s="2074"/>
      <c r="G43" s="2075"/>
      <c r="H43" s="2074"/>
      <c r="I43" s="2075"/>
      <c r="J43" s="2074"/>
      <c r="K43" s="2076"/>
      <c r="L43" s="1462"/>
    </row>
    <row r="44" spans="2:12" s="1394" customFormat="1" ht="13.5" customHeight="1" x14ac:dyDescent="0.2">
      <c r="B44" s="1441" t="s">
        <v>1518</v>
      </c>
      <c r="C44" s="1674"/>
      <c r="D44" s="1465"/>
      <c r="E44" s="1443"/>
      <c r="F44" s="1440" t="s">
        <v>1517</v>
      </c>
      <c r="G44" s="1437"/>
      <c r="H44" s="1438"/>
      <c r="I44" s="1437"/>
      <c r="J44" s="1464"/>
      <c r="K44" s="1463"/>
      <c r="L44" s="1462"/>
    </row>
    <row r="45" spans="2:12" s="1394" customFormat="1" ht="13.5" customHeight="1" x14ac:dyDescent="0.2">
      <c r="B45" s="1441" t="s">
        <v>1516</v>
      </c>
      <c r="C45" s="1674"/>
      <c r="D45" s="1464"/>
      <c r="E45" s="1438"/>
      <c r="F45" s="1440" t="s">
        <v>1515</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1534</v>
      </c>
      <c r="C48" s="1481"/>
      <c r="D48" s="1394"/>
      <c r="E48" s="1394"/>
      <c r="F48" s="1394"/>
    </row>
    <row r="49" spans="2:9" ht="10.5" customHeight="1" x14ac:dyDescent="0.2">
      <c r="B49" s="1349" t="s">
        <v>2086</v>
      </c>
      <c r="C49" s="1349"/>
      <c r="G49" s="1340"/>
      <c r="I49" s="1340"/>
    </row>
    <row r="50" spans="2:9" ht="11.1" customHeight="1" x14ac:dyDescent="0.2">
      <c r="B50" s="1349" t="s">
        <v>1945</v>
      </c>
      <c r="C50" s="1349"/>
      <c r="G50" s="1340"/>
      <c r="I50" s="1340"/>
    </row>
    <row r="51" spans="2:9" ht="11.1" customHeight="1" x14ac:dyDescent="0.2">
      <c r="B51" s="1349" t="s">
        <v>1533</v>
      </c>
      <c r="C51" s="1349"/>
      <c r="G51" s="1340"/>
      <c r="I51" s="1340"/>
    </row>
    <row r="52" spans="2:9" ht="11.1" customHeight="1" x14ac:dyDescent="0.2">
      <c r="B52" s="1349" t="s">
        <v>1532</v>
      </c>
      <c r="C52" s="1349"/>
      <c r="G52" s="1340"/>
      <c r="I52" s="13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M26" sqref="M26"/>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646" t="str">
        <f>'Single Audit Cover'!A7</f>
        <v>Lyons Twp HSD 204</v>
      </c>
      <c r="C1" s="2646"/>
      <c r="D1" s="2646"/>
      <c r="E1" s="1490"/>
    </row>
    <row r="2" spans="2:5" s="1360" customFormat="1" ht="12.75" customHeight="1" x14ac:dyDescent="0.2">
      <c r="B2" s="2648">
        <f>'Single Audit Cover'!E7</f>
        <v>6016204017</v>
      </c>
      <c r="C2" s="2648"/>
      <c r="D2" s="2648"/>
      <c r="E2" s="1489"/>
    </row>
    <row r="3" spans="2:5" s="1321" customFormat="1" ht="12.75" customHeight="1" x14ac:dyDescent="0.2">
      <c r="B3" s="2632" t="s">
        <v>1561</v>
      </c>
      <c r="C3" s="2632"/>
      <c r="D3" s="2632"/>
      <c r="E3" s="1992"/>
    </row>
    <row r="4" spans="2:5" s="1360" customFormat="1" ht="12.75" customHeight="1" x14ac:dyDescent="0.2">
      <c r="B4" s="2678" t="str">
        <f>'Single Audit Cover'!A4</f>
        <v>Year Ending June 30, 2017</v>
      </c>
      <c r="C4" s="2678"/>
      <c r="D4" s="2678"/>
      <c r="E4" s="1488"/>
    </row>
    <row r="5" spans="2:5" s="1360" customFormat="1" ht="40.15" customHeight="1" x14ac:dyDescent="0.2">
      <c r="B5" s="1677" t="s">
        <v>1902</v>
      </c>
      <c r="C5" s="1471"/>
      <c r="D5" s="1471"/>
      <c r="E5" s="1471"/>
    </row>
    <row r="6" spans="2:5" s="1360" customFormat="1" ht="13.5" customHeight="1" x14ac:dyDescent="0.2">
      <c r="B6" s="1487" t="s">
        <v>1560</v>
      </c>
      <c r="C6" s="1487" t="s">
        <v>1559</v>
      </c>
      <c r="D6" s="1487" t="s">
        <v>1558</v>
      </c>
    </row>
    <row r="7" spans="2:5" ht="13.5" customHeight="1" x14ac:dyDescent="0.2">
      <c r="B7" s="1678"/>
      <c r="C7" s="1486"/>
      <c r="D7" s="1486"/>
      <c r="E7" s="1486"/>
    </row>
    <row r="8" spans="2:5" ht="13.5" customHeight="1" x14ac:dyDescent="0.2">
      <c r="B8" s="1678" t="s">
        <v>2151</v>
      </c>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1557</v>
      </c>
      <c r="C44" s="1394"/>
    </row>
    <row r="45" spans="2:5" ht="12.2" customHeight="1" x14ac:dyDescent="0.2">
      <c r="B45" s="1483" t="s">
        <v>1946</v>
      </c>
    </row>
    <row r="46" spans="2:5" ht="12.2" customHeight="1" x14ac:dyDescent="0.2">
      <c r="B46" s="1483" t="s">
        <v>1556</v>
      </c>
    </row>
    <row r="47" spans="2:5" ht="12.2" customHeight="1" x14ac:dyDescent="0.2">
      <c r="B47" s="1482" t="s">
        <v>1555</v>
      </c>
    </row>
    <row r="48" spans="2:5" ht="12.2" customHeight="1" x14ac:dyDescent="0.2">
      <c r="B48" s="1482" t="s">
        <v>1554</v>
      </c>
    </row>
    <row r="49" spans="2:5" ht="12.2" customHeight="1" x14ac:dyDescent="0.2">
      <c r="B49" s="1482" t="s">
        <v>1553</v>
      </c>
    </row>
    <row r="50" spans="2:5" ht="12.2" customHeight="1" x14ac:dyDescent="0.2">
      <c r="B50" s="1482" t="s">
        <v>1552</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26" sqref="M26"/>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46" t="str">
        <f>'Single Audit Cover'!A7</f>
        <v>Lyons Twp HSD 204</v>
      </c>
      <c r="C1" s="2646"/>
      <c r="D1" s="2646"/>
      <c r="E1" s="2646"/>
      <c r="F1" s="1480"/>
      <c r="G1" s="1480"/>
      <c r="H1" s="1480"/>
      <c r="I1" s="1480"/>
      <c r="J1" s="1480"/>
      <c r="K1" s="1480"/>
      <c r="L1" s="1480"/>
    </row>
    <row r="2" spans="2:12" ht="13.5" customHeight="1" x14ac:dyDescent="0.2">
      <c r="B2" s="2648">
        <f>'Single Audit Cover'!E7</f>
        <v>6016204017</v>
      </c>
      <c r="C2" s="2648"/>
      <c r="D2" s="2648"/>
      <c r="E2" s="2648"/>
      <c r="F2" s="1479"/>
      <c r="G2" s="1479"/>
      <c r="H2" s="1479"/>
      <c r="I2" s="1479"/>
      <c r="J2" s="1479"/>
      <c r="K2" s="1479"/>
      <c r="L2" s="1479"/>
    </row>
    <row r="3" spans="2:12" ht="13.5" customHeight="1" x14ac:dyDescent="0.2">
      <c r="B3" s="2632" t="s">
        <v>1569</v>
      </c>
      <c r="C3" s="2632"/>
      <c r="D3" s="2632"/>
      <c r="E3" s="2632"/>
      <c r="F3" s="1992"/>
      <c r="G3" s="1992"/>
      <c r="H3" s="1992"/>
      <c r="I3" s="1992"/>
      <c r="J3" s="1992"/>
      <c r="K3" s="1992"/>
      <c r="L3" s="1992"/>
    </row>
    <row r="4" spans="2:12" ht="13.5" customHeight="1" x14ac:dyDescent="0.2">
      <c r="B4" s="2679" t="str">
        <f>'Single Audit Cover'!A4</f>
        <v>Year Ending June 30, 2017</v>
      </c>
      <c r="C4" s="2679"/>
      <c r="D4" s="2679"/>
      <c r="E4" s="2679"/>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1568</v>
      </c>
      <c r="C6" s="1494"/>
      <c r="D6" s="1493"/>
      <c r="E6" s="1492"/>
      <c r="F6" s="1492"/>
      <c r="G6" s="1491"/>
      <c r="H6" s="1491"/>
      <c r="I6" s="1491"/>
    </row>
    <row r="7" spans="2:12" ht="13.5" customHeight="1" x14ac:dyDescent="0.2">
      <c r="B7" s="1394" t="s">
        <v>1365</v>
      </c>
      <c r="C7" s="1394"/>
      <c r="D7" s="1394"/>
      <c r="E7" s="1394"/>
      <c r="F7" s="1394"/>
      <c r="G7" s="1394"/>
      <c r="H7" s="1394"/>
      <c r="I7" s="1394"/>
    </row>
    <row r="8" spans="2:12" ht="13.5" customHeight="1" x14ac:dyDescent="0.2">
      <c r="B8" s="1295" t="s">
        <v>1567</v>
      </c>
      <c r="C8" s="1472" t="s">
        <v>2023</v>
      </c>
      <c r="D8" s="1684" t="s">
        <v>2132</v>
      </c>
      <c r="E8" s="1394"/>
      <c r="F8" s="1394"/>
      <c r="G8" s="1394"/>
      <c r="H8" s="1394"/>
      <c r="I8" s="1394"/>
    </row>
    <row r="9" spans="2:12" ht="13.5" customHeight="1" x14ac:dyDescent="0.2">
      <c r="B9" s="1417"/>
      <c r="C9" s="1417"/>
      <c r="D9" s="1417"/>
    </row>
    <row r="10" spans="2:12" ht="13.5" customHeight="1" x14ac:dyDescent="0.2">
      <c r="B10" s="1295" t="s">
        <v>1566</v>
      </c>
      <c r="C10" s="1295"/>
      <c r="D10" s="1394"/>
    </row>
    <row r="11" spans="2:12" ht="66.75" customHeight="1" x14ac:dyDescent="0.2">
      <c r="B11" s="2671"/>
      <c r="C11" s="2671"/>
      <c r="D11" s="2667"/>
      <c r="E11" s="2667"/>
    </row>
    <row r="12" spans="2:12" ht="13.5" customHeight="1" x14ac:dyDescent="0.2">
      <c r="B12" s="1394"/>
      <c r="C12" s="1394"/>
      <c r="D12" s="1394"/>
    </row>
    <row r="13" spans="2:12" ht="13.5" customHeight="1" x14ac:dyDescent="0.2">
      <c r="B13" s="1295" t="s">
        <v>1565</v>
      </c>
      <c r="C13" s="1295"/>
      <c r="D13" s="1394"/>
    </row>
    <row r="14" spans="2:12" ht="76.5" customHeight="1" x14ac:dyDescent="0.2">
      <c r="B14" s="2671"/>
      <c r="C14" s="2671"/>
      <c r="D14" s="2667"/>
      <c r="E14" s="2667"/>
    </row>
    <row r="15" spans="2:12" ht="13.5" customHeight="1" x14ac:dyDescent="0.2">
      <c r="B15" s="1394"/>
      <c r="C15" s="1394"/>
      <c r="D15" s="1394"/>
    </row>
    <row r="16" spans="2:12" ht="13.5" customHeight="1" x14ac:dyDescent="0.2">
      <c r="B16" s="1295" t="s">
        <v>1564</v>
      </c>
      <c r="C16" s="1295"/>
      <c r="D16" s="1394"/>
      <c r="E16" s="1949"/>
    </row>
    <row r="17" spans="2:5" ht="13.5" customHeight="1" x14ac:dyDescent="0.2">
      <c r="B17" s="1394"/>
      <c r="C17" s="1394"/>
      <c r="D17" s="1394"/>
    </row>
    <row r="18" spans="2:5" ht="13.5" customHeight="1" x14ac:dyDescent="0.2">
      <c r="B18" s="1295" t="s">
        <v>1563</v>
      </c>
      <c r="C18" s="1295"/>
      <c r="D18" s="1394"/>
      <c r="E18" s="1486" t="s">
        <v>1768</v>
      </c>
    </row>
    <row r="19" spans="2:5" ht="13.5" customHeight="1" x14ac:dyDescent="0.2">
      <c r="B19" s="1394"/>
      <c r="C19" s="1394"/>
      <c r="D19" s="1394"/>
    </row>
    <row r="20" spans="2:5" ht="13.5" customHeight="1" x14ac:dyDescent="0.2">
      <c r="B20" s="1295" t="s">
        <v>1562</v>
      </c>
      <c r="C20" s="1295"/>
      <c r="D20" s="1394"/>
      <c r="E20" s="1486" t="s">
        <v>1769</v>
      </c>
    </row>
    <row r="21" spans="2:5" ht="13.5" customHeight="1" x14ac:dyDescent="0.2">
      <c r="B21" s="1394"/>
      <c r="C21" s="1394"/>
      <c r="D21" s="1394"/>
      <c r="E21" s="1399" t="s">
        <v>1770</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2087</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6016204017</v>
      </c>
    </row>
    <row r="3" spans="1:2" x14ac:dyDescent="0.2">
      <c r="A3" t="s">
        <v>1110</v>
      </c>
      <c r="B3" s="1212" t="str">
        <f>COVER!A15</f>
        <v>Cook</v>
      </c>
    </row>
    <row r="4" spans="1:2" x14ac:dyDescent="0.2">
      <c r="A4" t="s">
        <v>1166</v>
      </c>
      <c r="B4" s="1212" t="str">
        <f>COVER!A17</f>
        <v>Lyons Twp HSD 204</v>
      </c>
    </row>
    <row r="5" spans="1:2" x14ac:dyDescent="0.2">
      <c r="A5" t="s">
        <v>799</v>
      </c>
      <c r="B5" s="1212">
        <f>COVER!A38</f>
        <v>0</v>
      </c>
    </row>
    <row r="6" spans="1:2" x14ac:dyDescent="0.2">
      <c r="A6" t="s">
        <v>804</v>
      </c>
      <c r="B6" s="1212">
        <f>COVER!P35</f>
        <v>0</v>
      </c>
    </row>
    <row r="7" spans="1:2" x14ac:dyDescent="0.2">
      <c r="A7" t="s">
        <v>800</v>
      </c>
      <c r="B7" s="1212">
        <f>COVER!I38</f>
        <v>0</v>
      </c>
    </row>
    <row r="8" spans="1:2" x14ac:dyDescent="0.2">
      <c r="A8" t="s">
        <v>801</v>
      </c>
      <c r="B8" s="1212">
        <f>COVER!T38</f>
        <v>0</v>
      </c>
    </row>
    <row r="9" spans="1:2" x14ac:dyDescent="0.2">
      <c r="A9" s="21" t="s">
        <v>1111</v>
      </c>
      <c r="B9" s="1888" t="str">
        <f>AUDITCHECK!D29</f>
        <v xml:space="preserve">ACCRUAL </v>
      </c>
    </row>
    <row r="10" spans="1:2" x14ac:dyDescent="0.2">
      <c r="A10" t="s">
        <v>1130</v>
      </c>
      <c r="B10" s="1212" t="str">
        <f>COVER!B5</f>
        <v>x</v>
      </c>
    </row>
    <row r="11" spans="1:2" x14ac:dyDescent="0.2">
      <c r="A11" t="s">
        <v>1131</v>
      </c>
      <c r="B11" s="1212">
        <f>COVER!B6</f>
        <v>0</v>
      </c>
    </row>
    <row r="12" spans="1:2" x14ac:dyDescent="0.2">
      <c r="A12" s="12" t="s">
        <v>1931</v>
      </c>
      <c r="B12" s="1212" t="str">
        <f>IF(COVER!J29="x","Yes",IF(COVER!L29="X","No",0))</f>
        <v>Yes</v>
      </c>
    </row>
    <row r="13" spans="1:2" x14ac:dyDescent="0.2">
      <c r="A13" s="12" t="s">
        <v>1932</v>
      </c>
      <c r="B13" s="1212" t="str">
        <f>IF(COVER!J30="x","Yes",IF(COVER!L30="x","No",0))</f>
        <v>Yes</v>
      </c>
    </row>
    <row r="14" spans="1:2" x14ac:dyDescent="0.2">
      <c r="A14" t="s">
        <v>555</v>
      </c>
      <c r="B14" s="1212" t="str">
        <f>IF(COVER!J31="x","Yes",IF(COVER!L31="x","No",0))</f>
        <v>No</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Michael A. Moyski</v>
      </c>
    </row>
    <row r="18" spans="1:2" x14ac:dyDescent="0.2">
      <c r="A18" t="s">
        <v>1345</v>
      </c>
      <c r="B18" s="1212" t="str">
        <f>COVER!T17</f>
        <v>211 South Wheaton Avenue, Suite 300</v>
      </c>
    </row>
    <row r="19" spans="1:2" x14ac:dyDescent="0.2">
      <c r="A19" t="s">
        <v>1032</v>
      </c>
      <c r="B19" s="1212" t="str">
        <f>COVER!T25</f>
        <v>mmoyski@mmaadvisors.com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f>COVER!L34</f>
        <v>0</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0</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Yes</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1844</v>
      </c>
      <c r="B49" s="1212" t="str">
        <f>IF('Aud Quest 2'!B53="x","Yes",IF('Aud Quest 2'!B53&lt;&gt;"x","0"))</f>
        <v>Yes</v>
      </c>
    </row>
    <row r="50" spans="1:4" x14ac:dyDescent="0.2">
      <c r="A50" s="12" t="s">
        <v>1843</v>
      </c>
      <c r="B50" s="1724">
        <f>'Aud Quest 2'!H53</f>
        <v>33512</v>
      </c>
    </row>
    <row r="51" spans="1:4" x14ac:dyDescent="0.2">
      <c r="A51" s="12" t="s">
        <v>1845</v>
      </c>
      <c r="B51" s="1212" t="str">
        <f>IF('Aud Quest 2'!B54="x","Yes",IF('Aud Quest 2'!B54&lt;&gt;"x","0"))</f>
        <v>0</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24358861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2008267</v>
      </c>
      <c r="D72" s="13" t="str">
        <f t="shared" si="0"/>
        <v>Error?</v>
      </c>
    </row>
    <row r="73" spans="1:4" x14ac:dyDescent="0.2">
      <c r="A73" s="54">
        <v>12</v>
      </c>
      <c r="B73" s="1212">
        <f>'Assets-Liab 5-6'!C5</f>
        <v>25344601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53493890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67580</v>
      </c>
      <c r="D86" s="13" t="str">
        <f t="shared" si="0"/>
        <v>Error?</v>
      </c>
    </row>
    <row r="87" spans="1:4" x14ac:dyDescent="0.2">
      <c r="A87" s="82">
        <v>26</v>
      </c>
      <c r="D87" s="13" t="str">
        <f t="shared" si="0"/>
        <v>OK</v>
      </c>
    </row>
    <row r="88" spans="1:4" x14ac:dyDescent="0.2">
      <c r="A88" s="54">
        <v>27</v>
      </c>
      <c r="B88" s="1212">
        <f>'Assets-Liab 5-6'!C32</f>
        <v>25955920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26841636</v>
      </c>
      <c r="C91" s="13" t="s">
        <v>653</v>
      </c>
      <c r="D91" s="13" t="str">
        <f t="shared" si="0"/>
        <v>Error?</v>
      </c>
    </row>
    <row r="92" spans="1:4" x14ac:dyDescent="0.2">
      <c r="A92" s="54">
        <v>31</v>
      </c>
      <c r="B92" s="1212">
        <f>'Assets-Liab 5-6'!C39</f>
        <v>24643987</v>
      </c>
      <c r="D92" s="13" t="str">
        <f t="shared" si="0"/>
        <v>Error?</v>
      </c>
    </row>
    <row r="93" spans="1:4" x14ac:dyDescent="0.2">
      <c r="A93" s="54">
        <v>32</v>
      </c>
      <c r="B93" s="1212">
        <f>'Assets-Liab 5-6'!C41</f>
        <v>53493890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4082476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7119565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11202041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23640</v>
      </c>
      <c r="D117" s="13" t="str">
        <f t="shared" si="0"/>
        <v>Error?</v>
      </c>
    </row>
    <row r="118" spans="1:4" x14ac:dyDescent="0.2">
      <c r="A118" s="82">
        <v>57</v>
      </c>
      <c r="D118" s="13" t="str">
        <f t="shared" si="0"/>
        <v>OK</v>
      </c>
    </row>
    <row r="119" spans="1:4" x14ac:dyDescent="0.2">
      <c r="A119" s="54">
        <v>58</v>
      </c>
      <c r="B119" s="1212">
        <f>'Assets-Liab 5-6'!D32</f>
        <v>4181393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4944389</v>
      </c>
      <c r="C122" s="13" t="s">
        <v>653</v>
      </c>
      <c r="D122" s="13" t="str">
        <f t="shared" si="0"/>
        <v>Error?</v>
      </c>
    </row>
    <row r="123" spans="1:4" x14ac:dyDescent="0.2">
      <c r="A123" s="54">
        <v>62</v>
      </c>
      <c r="B123" s="1212">
        <f>'Assets-Liab 5-6'!D39</f>
        <v>6257652</v>
      </c>
      <c r="D123" s="13" t="str">
        <f t="shared" si="0"/>
        <v>Error?</v>
      </c>
    </row>
    <row r="124" spans="1:4" x14ac:dyDescent="0.2">
      <c r="A124" s="54">
        <v>63</v>
      </c>
      <c r="B124" s="1212">
        <f>'Assets-Liab 5-6'!D41</f>
        <v>11202041</v>
      </c>
      <c r="C124" s="13" t="s">
        <v>653</v>
      </c>
      <c r="D124" s="13" t="str">
        <f t="shared" si="0"/>
        <v>Error?</v>
      </c>
    </row>
    <row r="125" spans="1:4" x14ac:dyDescent="0.2">
      <c r="A125" s="82">
        <v>64</v>
      </c>
      <c r="D125" s="13" t="str">
        <f t="shared" si="0"/>
        <v>OK</v>
      </c>
    </row>
    <row r="126" spans="1:4" x14ac:dyDescent="0.2">
      <c r="A126" s="54">
        <v>65</v>
      </c>
      <c r="B126" s="1212">
        <f>'Assets-Liab 5-6'!E6</f>
        <v>1158131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1143206</v>
      </c>
      <c r="D129" s="13" t="str">
        <f t="shared" si="1"/>
        <v>Error?</v>
      </c>
    </row>
    <row r="130" spans="1:4" x14ac:dyDescent="0.2">
      <c r="A130" s="54">
        <v>69</v>
      </c>
      <c r="B130" s="1212">
        <f>'Assets-Liab 5-6'!E12</f>
        <v>0</v>
      </c>
      <c r="D130" s="13" t="str">
        <f t="shared" si="1"/>
        <v>Error?</v>
      </c>
    </row>
    <row r="131" spans="1:4" x14ac:dyDescent="0.2">
      <c r="A131" s="54">
        <v>70</v>
      </c>
      <c r="B131" s="1212">
        <f>'Assets-Liab 5-6'!E13</f>
        <v>2301337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1153529</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1153529</v>
      </c>
      <c r="C139" s="13" t="s">
        <v>653</v>
      </c>
      <c r="D139" s="13" t="str">
        <f t="shared" si="1"/>
        <v>Error?</v>
      </c>
    </row>
    <row r="140" spans="1:4" x14ac:dyDescent="0.2">
      <c r="A140" s="54">
        <v>79</v>
      </c>
      <c r="B140" s="1212">
        <f>'Assets-Liab 5-6'!E39</f>
        <v>1147808</v>
      </c>
      <c r="D140" s="13" t="str">
        <f t="shared" si="1"/>
        <v>Error?</v>
      </c>
    </row>
    <row r="141" spans="1:4" x14ac:dyDescent="0.2">
      <c r="A141" s="54">
        <v>80</v>
      </c>
      <c r="B141" s="1212">
        <f>'Assets-Liab 5-6'!E41</f>
        <v>2301337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863992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582860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1923064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1098467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1304344</v>
      </c>
      <c r="C169" s="13" t="s">
        <v>653</v>
      </c>
      <c r="D169" s="13" t="str">
        <f t="shared" si="1"/>
        <v>Error?</v>
      </c>
    </row>
    <row r="170" spans="1:4" x14ac:dyDescent="0.2">
      <c r="A170" s="54">
        <v>109</v>
      </c>
      <c r="B170" s="1212">
        <f>'Assets-Liab 5-6'!F39</f>
        <v>618720</v>
      </c>
      <c r="D170" s="13" t="str">
        <f t="shared" si="1"/>
        <v>Error?</v>
      </c>
    </row>
    <row r="171" spans="1:4" x14ac:dyDescent="0.2">
      <c r="A171" s="54">
        <v>110</v>
      </c>
      <c r="B171" s="1212">
        <f>'Assets-Liab 5-6'!F41</f>
        <v>1923064</v>
      </c>
      <c r="C171" s="13" t="s">
        <v>653</v>
      </c>
      <c r="D171" s="13" t="str">
        <f t="shared" si="1"/>
        <v>Error?</v>
      </c>
    </row>
    <row r="172" spans="1:4" x14ac:dyDescent="0.2">
      <c r="A172" s="82">
        <v>111</v>
      </c>
      <c r="D172" s="13" t="str">
        <f t="shared" si="1"/>
        <v>OK</v>
      </c>
    </row>
    <row r="173" spans="1:4" x14ac:dyDescent="0.2">
      <c r="A173" s="54">
        <v>112</v>
      </c>
      <c r="B173" s="1212">
        <f>'Assets-Liab 5-6'!G6</f>
        <v>1003021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896338</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1899359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132934</v>
      </c>
      <c r="D184" s="13" t="str">
        <f t="shared" si="1"/>
        <v>Error?</v>
      </c>
    </row>
    <row r="185" spans="1:4" x14ac:dyDescent="0.2">
      <c r="A185" s="54">
        <v>124</v>
      </c>
      <c r="B185" s="1212">
        <f>'Assets-Liab 5-6'!G32</f>
        <v>999290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1132224</v>
      </c>
      <c r="C188" s="13" t="s">
        <v>653</v>
      </c>
      <c r="D188" s="13" t="str">
        <f t="shared" si="1"/>
        <v>Error?</v>
      </c>
    </row>
    <row r="189" spans="1:4" x14ac:dyDescent="0.2">
      <c r="A189" s="54">
        <v>128</v>
      </c>
      <c r="B189" s="1212">
        <f>'Assets-Liab 5-6'!G39</f>
        <v>767135</v>
      </c>
      <c r="D189" s="13" t="str">
        <f t="shared" si="1"/>
        <v>Error?</v>
      </c>
    </row>
    <row r="190" spans="1:4" x14ac:dyDescent="0.2">
      <c r="A190" s="54">
        <v>129</v>
      </c>
      <c r="B190" s="1212">
        <f>'Assets-Liab 5-6'!G41</f>
        <v>1899359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231600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231600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653</v>
      </c>
      <c r="D211" s="13" t="str">
        <f t="shared" si="2"/>
        <v>Error?</v>
      </c>
    </row>
    <row r="212" spans="1:4" x14ac:dyDescent="0.2">
      <c r="A212" s="54">
        <v>151</v>
      </c>
      <c r="B212" s="1212">
        <f>'Assets-Liab 5-6'!H39</f>
        <v>231600</v>
      </c>
      <c r="D212" s="13" t="str">
        <f t="shared" si="2"/>
        <v>Error?</v>
      </c>
    </row>
    <row r="213" spans="1:4" x14ac:dyDescent="0.2">
      <c r="A213" s="90">
        <v>152</v>
      </c>
      <c r="B213" s="1212">
        <f>'Assets-Liab 5-6'!H41</f>
        <v>231600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1130500</v>
      </c>
      <c r="D273" s="13" t="str">
        <f t="shared" si="3"/>
        <v>Error?</v>
      </c>
    </row>
    <row r="274" spans="1:4" x14ac:dyDescent="0.2">
      <c r="A274" s="54">
        <v>213</v>
      </c>
      <c r="B274" s="1212">
        <f>'Assets-Liab 5-6'!M17</f>
        <v>88129579</v>
      </c>
      <c r="D274" s="13" t="str">
        <f t="shared" si="3"/>
        <v>Error?</v>
      </c>
    </row>
    <row r="275" spans="1:4" x14ac:dyDescent="0.2">
      <c r="A275" s="54">
        <v>214</v>
      </c>
      <c r="B275" s="1212">
        <f>'Assets-Liab 5-6'!M18</f>
        <v>5390020</v>
      </c>
      <c r="D275" s="13" t="str">
        <f t="shared" si="3"/>
        <v>Error?</v>
      </c>
    </row>
    <row r="276" spans="1:4" x14ac:dyDescent="0.2">
      <c r="A276" s="54">
        <v>215</v>
      </c>
      <c r="B276" s="1212">
        <f>'Assets-Liab 5-6'!M19</f>
        <v>17683089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112904464</v>
      </c>
      <c r="C279" s="13" t="s">
        <v>653</v>
      </c>
      <c r="D279" s="13" t="str">
        <f t="shared" si="3"/>
        <v>Error?</v>
      </c>
    </row>
    <row r="280" spans="1:4" x14ac:dyDescent="0.2">
      <c r="A280" s="54">
        <v>219</v>
      </c>
      <c r="B280" s="1212">
        <f>'Assets-Liab 5-6'!M40</f>
        <v>112904464</v>
      </c>
      <c r="D280" s="13" t="str">
        <f t="shared" si="3"/>
        <v>Error?</v>
      </c>
    </row>
    <row r="281" spans="1:4" x14ac:dyDescent="0.2">
      <c r="A281" s="54">
        <v>220</v>
      </c>
      <c r="B281" s="1212">
        <f>'Assets-Liab 5-6'!M41</f>
        <v>112904464</v>
      </c>
      <c r="C281" s="13" t="s">
        <v>653</v>
      </c>
      <c r="D281" s="13" t="str">
        <f t="shared" si="3"/>
        <v>Error?</v>
      </c>
    </row>
    <row r="282" spans="1:4" x14ac:dyDescent="0.2">
      <c r="A282" s="54">
        <v>221</v>
      </c>
      <c r="B282" s="1212">
        <f>'Assets-Liab 5-6'!N21</f>
        <v>1147808</v>
      </c>
      <c r="D282" s="13" t="str">
        <f t="shared" si="3"/>
        <v>Error?</v>
      </c>
    </row>
    <row r="283" spans="1:4" x14ac:dyDescent="0.2">
      <c r="A283" s="54">
        <v>222</v>
      </c>
      <c r="B283" s="1212">
        <f>'Assets-Liab 5-6'!N22</f>
        <v>14417192</v>
      </c>
      <c r="D283" s="13" t="str">
        <f t="shared" si="3"/>
        <v>Error?</v>
      </c>
    </row>
    <row r="284" spans="1:4" x14ac:dyDescent="0.2">
      <c r="A284" s="54">
        <v>223</v>
      </c>
      <c r="B284" s="1212">
        <f>'Assets-Liab 5-6'!N23</f>
        <v>15565000</v>
      </c>
      <c r="C284" s="13" t="s">
        <v>653</v>
      </c>
      <c r="D284" s="13" t="str">
        <f t="shared" si="3"/>
        <v>Error?</v>
      </c>
    </row>
    <row r="285" spans="1:4" x14ac:dyDescent="0.2">
      <c r="A285" s="54">
        <v>224</v>
      </c>
      <c r="B285" s="1212">
        <f>'Assets-Liab 5-6'!N36</f>
        <v>15565000</v>
      </c>
      <c r="D285" s="13" t="str">
        <f t="shared" si="3"/>
        <v>Error?</v>
      </c>
    </row>
    <row r="286" spans="1:4" x14ac:dyDescent="0.2">
      <c r="A286" s="82">
        <v>225</v>
      </c>
      <c r="D286" s="13" t="str">
        <f t="shared" si="3"/>
        <v>OK</v>
      </c>
    </row>
    <row r="287" spans="1:4" x14ac:dyDescent="0.2">
      <c r="A287" s="54">
        <v>226</v>
      </c>
      <c r="B287" s="1212">
        <f>'Assets-Liab 5-6'!N37</f>
        <v>15565000</v>
      </c>
      <c r="C287" s="13" t="s">
        <v>653</v>
      </c>
      <c r="D287" s="13" t="str">
        <f t="shared" si="3"/>
        <v>Error?</v>
      </c>
    </row>
    <row r="288" spans="1:4" x14ac:dyDescent="0.2">
      <c r="A288" s="54">
        <v>227</v>
      </c>
      <c r="B288" s="1212">
        <f>'Assets-Liab 5-6'!N41</f>
        <v>15565000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23961589</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68224</v>
      </c>
      <c r="D716" s="13" t="str">
        <f t="shared" si="10"/>
        <v>Error?</v>
      </c>
    </row>
    <row r="717" spans="1:4" x14ac:dyDescent="0.2">
      <c r="A717" s="54">
        <v>656</v>
      </c>
      <c r="B717" s="1212">
        <f>'Expenditures 15-22'!C13</f>
        <v>100</v>
      </c>
      <c r="D717" s="13" t="str">
        <f t="shared" si="10"/>
        <v>Error?</v>
      </c>
    </row>
    <row r="718" spans="1:4" x14ac:dyDescent="0.2">
      <c r="A718" s="54">
        <v>657</v>
      </c>
      <c r="B718" s="1212">
        <f>'Expenditures 15-22'!C14</f>
        <v>1424343</v>
      </c>
      <c r="D718" s="13" t="str">
        <f t="shared" si="10"/>
        <v>Error?</v>
      </c>
    </row>
    <row r="719" spans="1:4" x14ac:dyDescent="0.2">
      <c r="A719" s="54">
        <v>658</v>
      </c>
      <c r="B719" s="1212">
        <f>'Expenditures 15-22'!C15</f>
        <v>252602</v>
      </c>
      <c r="D719" s="13" t="str">
        <f t="shared" si="10"/>
        <v>Error?</v>
      </c>
    </row>
    <row r="720" spans="1:4" x14ac:dyDescent="0.2">
      <c r="A720" s="54">
        <v>659</v>
      </c>
      <c r="B720" s="1212">
        <f>'Expenditures 15-22'!C33</f>
        <v>31836526</v>
      </c>
      <c r="C720" s="13" t="s">
        <v>653</v>
      </c>
      <c r="D720" s="13" t="str">
        <f t="shared" si="10"/>
        <v>Error?</v>
      </c>
    </row>
    <row r="721" spans="1:4" x14ac:dyDescent="0.2">
      <c r="A721" s="54">
        <v>660</v>
      </c>
      <c r="B721" s="1212">
        <f>'Expenditures 15-22'!C36</f>
        <v>1203243</v>
      </c>
      <c r="D721" s="13" t="str">
        <f t="shared" si="10"/>
        <v>Error?</v>
      </c>
    </row>
    <row r="722" spans="1:4" x14ac:dyDescent="0.2">
      <c r="A722" s="54">
        <v>661</v>
      </c>
      <c r="B722" s="1212">
        <f>'Expenditures 15-22'!C37</f>
        <v>3078840</v>
      </c>
      <c r="D722" s="13" t="str">
        <f t="shared" si="10"/>
        <v>Error?</v>
      </c>
    </row>
    <row r="723" spans="1:4" x14ac:dyDescent="0.2">
      <c r="A723" s="54">
        <v>662</v>
      </c>
      <c r="B723" s="1212">
        <f>'Expenditures 15-22'!C38</f>
        <v>215708</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0</v>
      </c>
      <c r="D725" s="13" t="str">
        <f t="shared" si="10"/>
        <v>Error?</v>
      </c>
    </row>
    <row r="726" spans="1:4" x14ac:dyDescent="0.2">
      <c r="A726" s="54">
        <v>665</v>
      </c>
      <c r="B726" s="1212">
        <f>'Expenditures 15-22'!C41</f>
        <v>146846</v>
      </c>
      <c r="D726" s="13" t="str">
        <f t="shared" si="10"/>
        <v>Error?</v>
      </c>
    </row>
    <row r="727" spans="1:4" x14ac:dyDescent="0.2">
      <c r="A727" s="54">
        <v>666</v>
      </c>
      <c r="B727" s="1212">
        <f>'Expenditures 15-22'!C42</f>
        <v>4644637</v>
      </c>
      <c r="C727" s="13" t="s">
        <v>653</v>
      </c>
      <c r="D727" s="13" t="str">
        <f t="shared" si="10"/>
        <v>Error?</v>
      </c>
    </row>
    <row r="728" spans="1:4" x14ac:dyDescent="0.2">
      <c r="A728" s="54">
        <v>667</v>
      </c>
      <c r="B728" s="1212">
        <f>'Expenditures 15-22'!C44</f>
        <v>292916</v>
      </c>
      <c r="D728" s="13" t="str">
        <f t="shared" si="10"/>
        <v>Error?</v>
      </c>
    </row>
    <row r="729" spans="1:4" x14ac:dyDescent="0.2">
      <c r="A729" s="54">
        <v>668</v>
      </c>
      <c r="B729" s="1212">
        <f>'Expenditures 15-22'!C45</f>
        <v>1715659</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2008575</v>
      </c>
      <c r="C731" s="13" t="s">
        <v>653</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395913</v>
      </c>
      <c r="D733" s="13" t="str">
        <f t="shared" si="10"/>
        <v>Error?</v>
      </c>
    </row>
    <row r="734" spans="1:4" x14ac:dyDescent="0.2">
      <c r="A734" s="54">
        <v>673</v>
      </c>
      <c r="B734" s="1212">
        <f>'Expenditures 15-22'!C53</f>
        <v>395913</v>
      </c>
      <c r="C734" s="13" t="s">
        <v>653</v>
      </c>
      <c r="D734" s="13" t="str">
        <f t="shared" si="10"/>
        <v>Error?</v>
      </c>
    </row>
    <row r="735" spans="1:4" x14ac:dyDescent="0.2">
      <c r="A735" s="54">
        <v>674</v>
      </c>
      <c r="B735" s="1212">
        <f>'Expenditures 15-22'!C55</f>
        <v>2899041</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2899041</v>
      </c>
      <c r="C737" s="13" t="s">
        <v>653</v>
      </c>
      <c r="D737" s="13" t="str">
        <f t="shared" si="10"/>
        <v>Error?</v>
      </c>
    </row>
    <row r="738" spans="1:4" x14ac:dyDescent="0.2">
      <c r="A738" s="54">
        <v>677</v>
      </c>
      <c r="B738" s="1212">
        <f>'Expenditures 15-22'!C59</f>
        <v>166541</v>
      </c>
      <c r="D738" s="13" t="str">
        <f t="shared" si="10"/>
        <v>Error?</v>
      </c>
    </row>
    <row r="739" spans="1:4" x14ac:dyDescent="0.2">
      <c r="A739" s="54">
        <v>678</v>
      </c>
      <c r="B739" s="1212">
        <f>'Expenditures 15-22'!C60</f>
        <v>373858</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157641</v>
      </c>
      <c r="D743" s="13" t="str">
        <f t="shared" si="10"/>
        <v>Error?</v>
      </c>
    </row>
    <row r="744" spans="1:4" x14ac:dyDescent="0.2">
      <c r="A744" s="82">
        <v>683</v>
      </c>
      <c r="D744" s="13" t="str">
        <f t="shared" si="10"/>
        <v>OK</v>
      </c>
    </row>
    <row r="745" spans="1:4" x14ac:dyDescent="0.2">
      <c r="A745" s="54">
        <v>684</v>
      </c>
      <c r="B745" s="1212">
        <f>'Expenditures 15-22'!C65</f>
        <v>698040</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143258</v>
      </c>
      <c r="D748" s="13" t="str">
        <f t="shared" si="10"/>
        <v>Error?</v>
      </c>
    </row>
    <row r="749" spans="1:4" x14ac:dyDescent="0.2">
      <c r="A749" s="54">
        <v>688</v>
      </c>
      <c r="B749" s="1212">
        <f>'Expenditures 15-22'!C70</f>
        <v>330832</v>
      </c>
      <c r="D749" s="13" t="str">
        <f t="shared" si="10"/>
        <v>Error?</v>
      </c>
    </row>
    <row r="750" spans="1:4" x14ac:dyDescent="0.2">
      <c r="A750" s="82">
        <v>689</v>
      </c>
      <c r="D750" s="13" t="str">
        <f t="shared" si="10"/>
        <v>OK</v>
      </c>
    </row>
    <row r="751" spans="1:4" x14ac:dyDescent="0.2">
      <c r="A751" s="54">
        <v>690</v>
      </c>
      <c r="B751" s="1212">
        <f>'Expenditures 15-22'!C71</f>
        <v>196193</v>
      </c>
      <c r="D751" s="13" t="str">
        <f t="shared" si="10"/>
        <v>Error?</v>
      </c>
    </row>
    <row r="752" spans="1:4" x14ac:dyDescent="0.2">
      <c r="A752" s="82">
        <v>691</v>
      </c>
      <c r="D752" s="13" t="str">
        <f t="shared" si="10"/>
        <v>OK</v>
      </c>
    </row>
    <row r="753" spans="1:4" x14ac:dyDescent="0.2">
      <c r="A753" s="54">
        <v>692</v>
      </c>
      <c r="B753" s="1212">
        <f>'Expenditures 15-22'!C72</f>
        <v>670283</v>
      </c>
      <c r="C753" s="13" t="s">
        <v>653</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11316489</v>
      </c>
      <c r="C755" s="13" t="s">
        <v>653</v>
      </c>
      <c r="D755" s="13" t="str">
        <f t="shared" si="10"/>
        <v>Error?</v>
      </c>
    </row>
    <row r="756" spans="1:4" x14ac:dyDescent="0.2">
      <c r="A756" s="54">
        <v>695</v>
      </c>
      <c r="B756" s="1212">
        <f>'Expenditures 15-22'!C75</f>
        <v>221951</v>
      </c>
      <c r="D756" s="13" t="str">
        <f t="shared" si="10"/>
        <v>Error?</v>
      </c>
    </row>
    <row r="757" spans="1:4" x14ac:dyDescent="0.2">
      <c r="A757" s="54">
        <v>696</v>
      </c>
      <c r="B757" s="1212">
        <f>'Expenditures 15-22'!C114</f>
        <v>43374966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3249708</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6636</v>
      </c>
      <c r="D774" s="13" t="str">
        <f t="shared" si="11"/>
        <v>Error?</v>
      </c>
    </row>
    <row r="775" spans="1:4" x14ac:dyDescent="0.2">
      <c r="A775" s="54">
        <v>714</v>
      </c>
      <c r="B775" s="1212">
        <f>'Expenditures 15-22'!D13</f>
        <v>1</v>
      </c>
      <c r="D775" s="13" t="str">
        <f t="shared" si="11"/>
        <v>Error?</v>
      </c>
    </row>
    <row r="776" spans="1:4" x14ac:dyDescent="0.2">
      <c r="A776" s="54">
        <v>715</v>
      </c>
      <c r="B776" s="1212">
        <f>'Expenditures 15-22'!D14</f>
        <v>26439</v>
      </c>
      <c r="D776" s="13" t="str">
        <f t="shared" si="11"/>
        <v>Error?</v>
      </c>
    </row>
    <row r="777" spans="1:4" x14ac:dyDescent="0.2">
      <c r="A777" s="54">
        <v>716</v>
      </c>
      <c r="B777" s="1212">
        <f>'Expenditures 15-22'!D15</f>
        <v>2282</v>
      </c>
      <c r="D777" s="13" t="str">
        <f t="shared" si="11"/>
        <v>Error?</v>
      </c>
    </row>
    <row r="778" spans="1:4" x14ac:dyDescent="0.2">
      <c r="A778" s="54">
        <v>717</v>
      </c>
      <c r="B778" s="1212">
        <f>'Expenditures 15-22'!D33</f>
        <v>4555235</v>
      </c>
      <c r="C778" s="13" t="s">
        <v>653</v>
      </c>
      <c r="D778" s="13" t="str">
        <f t="shared" si="11"/>
        <v>Error?</v>
      </c>
    </row>
    <row r="779" spans="1:4" x14ac:dyDescent="0.2">
      <c r="A779" s="54">
        <v>718</v>
      </c>
      <c r="B779" s="1212">
        <f>'Expenditures 15-22'!D36</f>
        <v>335603</v>
      </c>
      <c r="D779" s="13" t="str">
        <f t="shared" si="11"/>
        <v>Error?</v>
      </c>
    </row>
    <row r="780" spans="1:4" x14ac:dyDescent="0.2">
      <c r="A780" s="54">
        <v>719</v>
      </c>
      <c r="B780" s="1212">
        <f>'Expenditures 15-22'!D37</f>
        <v>435774</v>
      </c>
      <c r="D780" s="13" t="str">
        <f t="shared" si="11"/>
        <v>Error?</v>
      </c>
    </row>
    <row r="781" spans="1:4" x14ac:dyDescent="0.2">
      <c r="A781" s="54">
        <v>720</v>
      </c>
      <c r="B781" s="1212">
        <f>'Expenditures 15-22'!D38</f>
        <v>60283</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0</v>
      </c>
      <c r="D783" s="13" t="str">
        <f t="shared" si="11"/>
        <v>Error?</v>
      </c>
    </row>
    <row r="784" spans="1:4" x14ac:dyDescent="0.2">
      <c r="A784" s="54">
        <v>723</v>
      </c>
      <c r="B784" s="1212">
        <f>'Expenditures 15-22'!D41</f>
        <v>515</v>
      </c>
      <c r="D784" s="13" t="str">
        <f t="shared" si="11"/>
        <v>Error?</v>
      </c>
    </row>
    <row r="785" spans="1:4" x14ac:dyDescent="0.2">
      <c r="A785" s="54">
        <v>724</v>
      </c>
      <c r="B785" s="1212">
        <f>'Expenditures 15-22'!D42</f>
        <v>832175</v>
      </c>
      <c r="C785" s="13" t="s">
        <v>653</v>
      </c>
      <c r="D785" s="13" t="str">
        <f t="shared" si="11"/>
        <v>Error?</v>
      </c>
    </row>
    <row r="786" spans="1:4" x14ac:dyDescent="0.2">
      <c r="A786" s="54">
        <v>725</v>
      </c>
      <c r="B786" s="1212">
        <f>'Expenditures 15-22'!D44</f>
        <v>60208</v>
      </c>
      <c r="D786" s="13" t="str">
        <f t="shared" si="11"/>
        <v>Error?</v>
      </c>
    </row>
    <row r="787" spans="1:4" x14ac:dyDescent="0.2">
      <c r="A787" s="54">
        <v>726</v>
      </c>
      <c r="B787" s="1212">
        <f>'Expenditures 15-22'!D45</f>
        <v>298164</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358372</v>
      </c>
      <c r="C789" s="13" t="s">
        <v>653</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71265</v>
      </c>
      <c r="D791" s="13" t="str">
        <f t="shared" si="11"/>
        <v>Error?</v>
      </c>
    </row>
    <row r="792" spans="1:4" x14ac:dyDescent="0.2">
      <c r="A792" s="54">
        <v>731</v>
      </c>
      <c r="B792" s="1212">
        <f>'Expenditures 15-22'!D53</f>
        <v>71265</v>
      </c>
      <c r="C792" s="13" t="s">
        <v>653</v>
      </c>
      <c r="D792" s="13" t="str">
        <f t="shared" si="11"/>
        <v>Error?</v>
      </c>
    </row>
    <row r="793" spans="1:4" x14ac:dyDescent="0.2">
      <c r="A793" s="54">
        <v>732</v>
      </c>
      <c r="B793" s="1212">
        <f>'Expenditures 15-22'!D55</f>
        <v>522613</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522613</v>
      </c>
      <c r="C795" s="13" t="s">
        <v>653</v>
      </c>
      <c r="D795" s="13" t="str">
        <f t="shared" si="11"/>
        <v>Error?</v>
      </c>
    </row>
    <row r="796" spans="1:4" x14ac:dyDescent="0.2">
      <c r="A796" s="54">
        <v>735</v>
      </c>
      <c r="B796" s="1212">
        <f>'Expenditures 15-22'!D59</f>
        <v>41365</v>
      </c>
      <c r="D796" s="13" t="str">
        <f t="shared" si="11"/>
        <v>Error?</v>
      </c>
    </row>
    <row r="797" spans="1:4" x14ac:dyDescent="0.2">
      <c r="A797" s="54">
        <v>736</v>
      </c>
      <c r="B797" s="1212">
        <f>'Expenditures 15-22'!D60</f>
        <v>95998</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42060</v>
      </c>
      <c r="D801" s="13" t="str">
        <f t="shared" si="11"/>
        <v>Error?</v>
      </c>
    </row>
    <row r="802" spans="1:4" x14ac:dyDescent="0.2">
      <c r="A802" s="82">
        <v>741</v>
      </c>
      <c r="D802" s="13" t="str">
        <f t="shared" si="11"/>
        <v>OK</v>
      </c>
    </row>
    <row r="803" spans="1:4" x14ac:dyDescent="0.2">
      <c r="A803" s="54">
        <v>742</v>
      </c>
      <c r="B803" s="1212">
        <f>'Expenditures 15-22'!D65</f>
        <v>179423</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21096</v>
      </c>
      <c r="D806" s="13" t="str">
        <f t="shared" si="11"/>
        <v>Error?</v>
      </c>
    </row>
    <row r="807" spans="1:4" x14ac:dyDescent="0.2">
      <c r="A807" s="54">
        <v>746</v>
      </c>
      <c r="B807" s="1212">
        <f>'Expenditures 15-22'!D70</f>
        <v>49334</v>
      </c>
      <c r="D807" s="13" t="str">
        <f t="shared" si="11"/>
        <v>Error?</v>
      </c>
    </row>
    <row r="808" spans="1:4" x14ac:dyDescent="0.2">
      <c r="A808" s="82">
        <v>747</v>
      </c>
      <c r="D808" s="13" t="str">
        <f t="shared" si="11"/>
        <v>OK</v>
      </c>
    </row>
    <row r="809" spans="1:4" x14ac:dyDescent="0.2">
      <c r="A809" s="54">
        <v>748</v>
      </c>
      <c r="B809" s="1212">
        <f>'Expenditures 15-22'!D71</f>
        <v>28387</v>
      </c>
      <c r="D809" s="13" t="str">
        <f t="shared" si="11"/>
        <v>Error?</v>
      </c>
    </row>
    <row r="810" spans="1:4" x14ac:dyDescent="0.2">
      <c r="A810" s="82">
        <v>749</v>
      </c>
      <c r="D810" s="13" t="str">
        <f t="shared" si="11"/>
        <v>OK</v>
      </c>
    </row>
    <row r="811" spans="1:4" x14ac:dyDescent="0.2">
      <c r="A811" s="54">
        <v>750</v>
      </c>
      <c r="B811" s="1212">
        <f>'Expenditures 15-22'!D72</f>
        <v>98817</v>
      </c>
      <c r="C811" s="13" t="s">
        <v>653</v>
      </c>
      <c r="D811" s="13" t="str">
        <f t="shared" si="11"/>
        <v>Error?</v>
      </c>
    </row>
    <row r="812" spans="1:4" x14ac:dyDescent="0.2">
      <c r="A812" s="54">
        <v>751</v>
      </c>
      <c r="B812" s="1212">
        <f>'Expenditures 15-22'!D73</f>
        <v>632</v>
      </c>
      <c r="D812" s="13" t="str">
        <f t="shared" si="11"/>
        <v>Error?</v>
      </c>
    </row>
    <row r="813" spans="1:4" x14ac:dyDescent="0.2">
      <c r="A813" s="54">
        <v>752</v>
      </c>
      <c r="B813" s="1212">
        <f>'Expenditures 15-22'!D74</f>
        <v>2063297</v>
      </c>
      <c r="C813" s="13" t="s">
        <v>653</v>
      </c>
      <c r="D813" s="13" t="str">
        <f t="shared" si="11"/>
        <v>Error?</v>
      </c>
    </row>
    <row r="814" spans="1:4" x14ac:dyDescent="0.2">
      <c r="A814" s="54">
        <v>753</v>
      </c>
      <c r="B814" s="1212">
        <f>'Expenditures 15-22'!D75</f>
        <v>1351</v>
      </c>
      <c r="D814" s="13" t="str">
        <f t="shared" si="11"/>
        <v>Error?</v>
      </c>
    </row>
    <row r="815" spans="1:4" x14ac:dyDescent="0.2">
      <c r="A815" s="54">
        <v>754</v>
      </c>
      <c r="B815" s="1212">
        <f>'Expenditures 15-22'!D114</f>
        <v>6619883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215678</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838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29932</v>
      </c>
      <c r="D832" s="13" t="str">
        <f t="shared" si="12"/>
        <v>Error?</v>
      </c>
    </row>
    <row r="833" spans="1:4" x14ac:dyDescent="0.2">
      <c r="A833" s="54">
        <v>772</v>
      </c>
      <c r="B833" s="1212">
        <f>'Expenditures 15-22'!E13</f>
        <v>5940</v>
      </c>
      <c r="D833" s="13" t="str">
        <f t="shared" si="12"/>
        <v>Error?</v>
      </c>
    </row>
    <row r="834" spans="1:4" x14ac:dyDescent="0.2">
      <c r="A834" s="54">
        <v>773</v>
      </c>
      <c r="B834" s="1212">
        <f>'Expenditures 15-22'!E14</f>
        <v>239630</v>
      </c>
      <c r="D834" s="13" t="str">
        <f t="shared" si="12"/>
        <v>Error?</v>
      </c>
    </row>
    <row r="835" spans="1:4" x14ac:dyDescent="0.2">
      <c r="A835" s="54">
        <v>774</v>
      </c>
      <c r="B835" s="1212">
        <f>'Expenditures 15-22'!E15</f>
        <v>3818</v>
      </c>
      <c r="D835" s="13" t="str">
        <f t="shared" si="12"/>
        <v>Error?</v>
      </c>
    </row>
    <row r="836" spans="1:4" x14ac:dyDescent="0.2">
      <c r="A836" s="54">
        <v>775</v>
      </c>
      <c r="B836" s="1212">
        <f>'Expenditures 15-22'!E33</f>
        <v>687001</v>
      </c>
      <c r="C836" s="13" t="s">
        <v>653</v>
      </c>
      <c r="D836" s="13" t="str">
        <f t="shared" si="12"/>
        <v>Error?</v>
      </c>
    </row>
    <row r="837" spans="1:4" x14ac:dyDescent="0.2">
      <c r="A837" s="54">
        <v>776</v>
      </c>
      <c r="B837" s="1212">
        <f>'Expenditures 15-22'!E36</f>
        <v>9368</v>
      </c>
      <c r="D837" s="13" t="str">
        <f t="shared" si="12"/>
        <v>Error?</v>
      </c>
    </row>
    <row r="838" spans="1:4" x14ac:dyDescent="0.2">
      <c r="A838" s="54">
        <v>777</v>
      </c>
      <c r="B838" s="1212">
        <f>'Expenditures 15-22'!E37</f>
        <v>228404</v>
      </c>
      <c r="D838" s="13" t="str">
        <f t="shared" si="12"/>
        <v>Error?</v>
      </c>
    </row>
    <row r="839" spans="1:4" x14ac:dyDescent="0.2">
      <c r="A839" s="54">
        <v>778</v>
      </c>
      <c r="B839" s="1212">
        <f>'Expenditures 15-22'!E38</f>
        <v>33569</v>
      </c>
      <c r="D839" s="13" t="str">
        <f t="shared" si="12"/>
        <v>Error?</v>
      </c>
    </row>
    <row r="840" spans="1:4" x14ac:dyDescent="0.2">
      <c r="A840" s="54">
        <v>779</v>
      </c>
      <c r="B840" s="1212">
        <f>'Expenditures 15-22'!E39</f>
        <v>0</v>
      </c>
      <c r="D840" s="13" t="str">
        <f t="shared" si="12"/>
        <v>Error?</v>
      </c>
    </row>
    <row r="841" spans="1:4" x14ac:dyDescent="0.2">
      <c r="A841" s="54">
        <v>780</v>
      </c>
      <c r="B841" s="1212">
        <f>'Expenditures 15-22'!E40</f>
        <v>0</v>
      </c>
      <c r="D841" s="13" t="str">
        <f t="shared" si="12"/>
        <v>Error?</v>
      </c>
    </row>
    <row r="842" spans="1:4" x14ac:dyDescent="0.2">
      <c r="A842" s="54">
        <v>781</v>
      </c>
      <c r="B842" s="1212">
        <f>'Expenditures 15-22'!E41</f>
        <v>21393</v>
      </c>
      <c r="D842" s="13" t="str">
        <f t="shared" si="12"/>
        <v>Error?</v>
      </c>
    </row>
    <row r="843" spans="1:4" x14ac:dyDescent="0.2">
      <c r="A843" s="54">
        <v>782</v>
      </c>
      <c r="B843" s="1212">
        <f>'Expenditures 15-22'!E42</f>
        <v>292734</v>
      </c>
      <c r="C843" s="13" t="s">
        <v>653</v>
      </c>
      <c r="D843" s="13" t="str">
        <f t="shared" si="12"/>
        <v>Error?</v>
      </c>
    </row>
    <row r="844" spans="1:4" x14ac:dyDescent="0.2">
      <c r="A844" s="54">
        <v>783</v>
      </c>
      <c r="B844" s="1212">
        <f>'Expenditures 15-22'!E44</f>
        <v>67047</v>
      </c>
      <c r="D844" s="13" t="str">
        <f t="shared" si="12"/>
        <v>Error?</v>
      </c>
    </row>
    <row r="845" spans="1:4" x14ac:dyDescent="0.2">
      <c r="A845" s="54">
        <v>784</v>
      </c>
      <c r="B845" s="1212">
        <f>'Expenditures 15-22'!E45</f>
        <v>91395</v>
      </c>
      <c r="D845" s="13" t="str">
        <f t="shared" si="12"/>
        <v>Error?</v>
      </c>
    </row>
    <row r="846" spans="1:4" x14ac:dyDescent="0.2">
      <c r="A846" s="54">
        <v>785</v>
      </c>
      <c r="B846" s="1212">
        <f>'Expenditures 15-22'!E46</f>
        <v>0</v>
      </c>
      <c r="D846" s="13" t="str">
        <f t="shared" si="12"/>
        <v>Error?</v>
      </c>
    </row>
    <row r="847" spans="1:4" x14ac:dyDescent="0.2">
      <c r="A847" s="54">
        <v>786</v>
      </c>
      <c r="B847" s="1212">
        <f>'Expenditures 15-22'!E47</f>
        <v>158442</v>
      </c>
      <c r="C847" s="13" t="s">
        <v>653</v>
      </c>
      <c r="D847" s="13" t="str">
        <f t="shared" si="12"/>
        <v>Error?</v>
      </c>
    </row>
    <row r="848" spans="1:4" x14ac:dyDescent="0.2">
      <c r="A848" s="54">
        <v>787</v>
      </c>
      <c r="B848" s="1212">
        <f>'Expenditures 15-22'!E49</f>
        <v>548938</v>
      </c>
      <c r="D848" s="13" t="str">
        <f t="shared" si="12"/>
        <v>Error?</v>
      </c>
    </row>
    <row r="849" spans="1:4" x14ac:dyDescent="0.2">
      <c r="A849" s="54">
        <v>788</v>
      </c>
      <c r="B849" s="1212">
        <f>'Expenditures 15-22'!E50</f>
        <v>4206</v>
      </c>
      <c r="D849" s="13" t="str">
        <f t="shared" si="12"/>
        <v>Error?</v>
      </c>
    </row>
    <row r="850" spans="1:4" x14ac:dyDescent="0.2">
      <c r="A850" s="54">
        <v>789</v>
      </c>
      <c r="B850" s="1212">
        <f>'Expenditures 15-22'!E53</f>
        <v>553144</v>
      </c>
      <c r="C850" s="13" t="s">
        <v>653</v>
      </c>
      <c r="D850" s="13" t="str">
        <f t="shared" si="12"/>
        <v>Error?</v>
      </c>
    </row>
    <row r="851" spans="1:4" x14ac:dyDescent="0.2">
      <c r="A851" s="54">
        <v>790</v>
      </c>
      <c r="B851" s="1212">
        <f>'Expenditures 15-22'!E55</f>
        <v>55606</v>
      </c>
      <c r="D851" s="13" t="str">
        <f t="shared" si="12"/>
        <v>Error?</v>
      </c>
    </row>
    <row r="852" spans="1:4" x14ac:dyDescent="0.2">
      <c r="A852" s="54">
        <v>791</v>
      </c>
      <c r="B852" s="1212">
        <f>'Expenditures 15-22'!E56</f>
        <v>44853</v>
      </c>
      <c r="D852" s="13" t="str">
        <f t="shared" si="12"/>
        <v>Error?</v>
      </c>
    </row>
    <row r="853" spans="1:4" x14ac:dyDescent="0.2">
      <c r="A853" s="54">
        <v>792</v>
      </c>
      <c r="B853" s="1212">
        <f>'Expenditures 15-22'!E57</f>
        <v>100459</v>
      </c>
      <c r="C853" s="13" t="s">
        <v>653</v>
      </c>
      <c r="D853" s="13" t="str">
        <f t="shared" si="12"/>
        <v>Error?</v>
      </c>
    </row>
    <row r="854" spans="1:4" x14ac:dyDescent="0.2">
      <c r="A854" s="54">
        <v>793</v>
      </c>
      <c r="B854" s="1212">
        <f>'Expenditures 15-22'!E59</f>
        <v>410</v>
      </c>
      <c r="D854" s="13" t="str">
        <f t="shared" si="12"/>
        <v>Error?</v>
      </c>
    </row>
    <row r="855" spans="1:4" x14ac:dyDescent="0.2">
      <c r="A855" s="54">
        <v>794</v>
      </c>
      <c r="B855" s="1212">
        <f>'Expenditures 15-22'!E60</f>
        <v>6460</v>
      </c>
      <c r="D855" s="13" t="str">
        <f t="shared" si="12"/>
        <v>Error?</v>
      </c>
    </row>
    <row r="856" spans="1:4" x14ac:dyDescent="0.2">
      <c r="A856" s="54">
        <v>795</v>
      </c>
      <c r="B856" s="1212">
        <f>'Expenditures 15-22'!E61</f>
        <v>64216</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1068330</v>
      </c>
      <c r="D858" s="13" t="str">
        <f t="shared" si="12"/>
        <v>Error?</v>
      </c>
    </row>
    <row r="859" spans="1:4" x14ac:dyDescent="0.2">
      <c r="A859" s="54">
        <v>798</v>
      </c>
      <c r="B859" s="1212">
        <f>'Expenditures 15-22'!E64</f>
        <v>45434</v>
      </c>
      <c r="D859" s="13" t="str">
        <f t="shared" si="12"/>
        <v>Error?</v>
      </c>
    </row>
    <row r="860" spans="1:4" x14ac:dyDescent="0.2">
      <c r="A860" s="82">
        <v>799</v>
      </c>
      <c r="D860" s="13" t="str">
        <f t="shared" si="12"/>
        <v>OK</v>
      </c>
    </row>
    <row r="861" spans="1:4" x14ac:dyDescent="0.2">
      <c r="A861" s="54">
        <v>800</v>
      </c>
      <c r="B861" s="1212">
        <f>'Expenditures 15-22'!E65</f>
        <v>1184850</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44394</v>
      </c>
      <c r="D864" s="13" t="str">
        <f t="shared" si="12"/>
        <v>Error?</v>
      </c>
    </row>
    <row r="865" spans="1:4" x14ac:dyDescent="0.2">
      <c r="A865" s="54">
        <v>804</v>
      </c>
      <c r="B865" s="1212">
        <f>'Expenditures 15-22'!E70</f>
        <v>28368</v>
      </c>
      <c r="D865" s="13" t="str">
        <f t="shared" si="12"/>
        <v>Error?</v>
      </c>
    </row>
    <row r="866" spans="1:4" x14ac:dyDescent="0.2">
      <c r="A866" s="82">
        <v>805</v>
      </c>
      <c r="D866" s="13" t="str">
        <f t="shared" si="12"/>
        <v>OK</v>
      </c>
    </row>
    <row r="867" spans="1:4" x14ac:dyDescent="0.2">
      <c r="A867" s="54">
        <v>806</v>
      </c>
      <c r="B867" s="1212">
        <f>'Expenditures 15-22'!E71</f>
        <v>12919</v>
      </c>
      <c r="D867" s="13" t="str">
        <f t="shared" si="12"/>
        <v>Error?</v>
      </c>
    </row>
    <row r="868" spans="1:4" x14ac:dyDescent="0.2">
      <c r="A868" s="82">
        <v>807</v>
      </c>
      <c r="D868" s="13" t="str">
        <f t="shared" si="12"/>
        <v>OK</v>
      </c>
    </row>
    <row r="869" spans="1:4" x14ac:dyDescent="0.2">
      <c r="A869" s="54">
        <v>808</v>
      </c>
      <c r="B869" s="1212">
        <f>'Expenditures 15-22'!E72</f>
        <v>85681</v>
      </c>
      <c r="C869" s="13" t="s">
        <v>653</v>
      </c>
      <c r="D869" s="13" t="str">
        <f t="shared" si="12"/>
        <v>Error?</v>
      </c>
    </row>
    <row r="870" spans="1:4" x14ac:dyDescent="0.2">
      <c r="A870" s="54">
        <v>809</v>
      </c>
      <c r="B870" s="1212">
        <f>'Expenditures 15-22'!E73</f>
        <v>667834</v>
      </c>
      <c r="D870" s="13" t="str">
        <f t="shared" si="12"/>
        <v>Error?</v>
      </c>
    </row>
    <row r="871" spans="1:4" x14ac:dyDescent="0.2">
      <c r="A871" s="54">
        <v>810</v>
      </c>
      <c r="B871" s="1212">
        <f>'Expenditures 15-22'!E74</f>
        <v>3043144</v>
      </c>
      <c r="C871" s="13" t="s">
        <v>653</v>
      </c>
      <c r="D871" s="13" t="str">
        <f t="shared" si="12"/>
        <v>Error?</v>
      </c>
    </row>
    <row r="872" spans="1:4" x14ac:dyDescent="0.2">
      <c r="A872" s="54">
        <v>811</v>
      </c>
      <c r="B872" s="1212">
        <f>'Expenditures 15-22'!E75</f>
        <v>0</v>
      </c>
      <c r="D872" s="13" t="str">
        <f t="shared" si="12"/>
        <v>Error?</v>
      </c>
    </row>
    <row r="873" spans="1:4" x14ac:dyDescent="0.2">
      <c r="A873" s="54">
        <v>812</v>
      </c>
      <c r="B873" s="1212">
        <f>'Expenditures 15-22'!E114</f>
        <v>4596179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563767</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10433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1081</v>
      </c>
      <c r="D890" s="13" t="str">
        <f t="shared" si="12"/>
        <v>Error?</v>
      </c>
    </row>
    <row r="891" spans="1:4" x14ac:dyDescent="0.2">
      <c r="A891" s="54">
        <v>830</v>
      </c>
      <c r="B891" s="1212">
        <f>'Expenditures 15-22'!F13</f>
        <v>3599</v>
      </c>
      <c r="D891" s="13" t="str">
        <f t="shared" si="12"/>
        <v>Error?</v>
      </c>
    </row>
    <row r="892" spans="1:4" x14ac:dyDescent="0.2">
      <c r="A892" s="54">
        <v>831</v>
      </c>
      <c r="B892" s="1212">
        <f>'Expenditures 15-22'!F14</f>
        <v>83723</v>
      </c>
      <c r="D892" s="13" t="str">
        <f t="shared" si="12"/>
        <v>Error?</v>
      </c>
    </row>
    <row r="893" spans="1:4" x14ac:dyDescent="0.2">
      <c r="A893" s="54">
        <v>832</v>
      </c>
      <c r="B893" s="1212">
        <f>'Expenditures 15-22'!F15</f>
        <v>8638</v>
      </c>
      <c r="D893" s="13" t="str">
        <f t="shared" si="12"/>
        <v>Error?</v>
      </c>
    </row>
    <row r="894" spans="1:4" x14ac:dyDescent="0.2">
      <c r="A894" s="54">
        <v>833</v>
      </c>
      <c r="B894" s="1212">
        <f>'Expenditures 15-22'!F33</f>
        <v>836051</v>
      </c>
      <c r="C894" s="13" t="s">
        <v>653</v>
      </c>
      <c r="D894" s="13" t="str">
        <f t="shared" si="12"/>
        <v>Error?</v>
      </c>
    </row>
    <row r="895" spans="1:4" x14ac:dyDescent="0.2">
      <c r="A895" s="54">
        <v>834</v>
      </c>
      <c r="B895" s="1212">
        <f>'Expenditures 15-22'!F36</f>
        <v>5416</v>
      </c>
      <c r="D895" s="13" t="str">
        <f t="shared" ref="D895:D958" si="13">IF(ISBLANK(B895),"OK",IF(A895-B895=0,"OK","Error?"))</f>
        <v>Error?</v>
      </c>
    </row>
    <row r="896" spans="1:4" x14ac:dyDescent="0.2">
      <c r="A896" s="54">
        <v>835</v>
      </c>
      <c r="B896" s="1212">
        <f>'Expenditures 15-22'!F37</f>
        <v>59110</v>
      </c>
      <c r="D896" s="13" t="str">
        <f t="shared" si="13"/>
        <v>Error?</v>
      </c>
    </row>
    <row r="897" spans="1:4" x14ac:dyDescent="0.2">
      <c r="A897" s="54">
        <v>836</v>
      </c>
      <c r="B897" s="1212">
        <f>'Expenditures 15-22'!F38</f>
        <v>7546</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0</v>
      </c>
      <c r="D899" s="13" t="str">
        <f t="shared" si="13"/>
        <v>Error?</v>
      </c>
    </row>
    <row r="900" spans="1:4" x14ac:dyDescent="0.2">
      <c r="A900" s="54">
        <v>839</v>
      </c>
      <c r="B900" s="1212">
        <f>'Expenditures 15-22'!F41</f>
        <v>28383</v>
      </c>
      <c r="D900" s="13" t="str">
        <f t="shared" si="13"/>
        <v>Error?</v>
      </c>
    </row>
    <row r="901" spans="1:4" x14ac:dyDescent="0.2">
      <c r="A901" s="54">
        <v>840</v>
      </c>
      <c r="B901" s="1212">
        <f>'Expenditures 15-22'!F42</f>
        <v>100455</v>
      </c>
      <c r="C901" s="13" t="s">
        <v>653</v>
      </c>
      <c r="D901" s="13" t="str">
        <f t="shared" si="13"/>
        <v>Error?</v>
      </c>
    </row>
    <row r="902" spans="1:4" x14ac:dyDescent="0.2">
      <c r="A902" s="54">
        <v>841</v>
      </c>
      <c r="B902" s="1212">
        <f>'Expenditures 15-22'!F44</f>
        <v>17585</v>
      </c>
      <c r="D902" s="13" t="str">
        <f t="shared" si="13"/>
        <v>Error?</v>
      </c>
    </row>
    <row r="903" spans="1:4" x14ac:dyDescent="0.2">
      <c r="A903" s="54">
        <v>842</v>
      </c>
      <c r="B903" s="1212">
        <f>'Expenditures 15-22'!F45</f>
        <v>204075</v>
      </c>
      <c r="D903" s="13" t="str">
        <f t="shared" si="13"/>
        <v>Error?</v>
      </c>
    </row>
    <row r="904" spans="1:4" x14ac:dyDescent="0.2">
      <c r="A904" s="54">
        <v>843</v>
      </c>
      <c r="B904" s="1212">
        <f>'Expenditures 15-22'!F46</f>
        <v>0</v>
      </c>
      <c r="D904" s="13" t="str">
        <f t="shared" si="13"/>
        <v>Error?</v>
      </c>
    </row>
    <row r="905" spans="1:4" x14ac:dyDescent="0.2">
      <c r="A905" s="54">
        <v>844</v>
      </c>
      <c r="B905" s="1212">
        <f>'Expenditures 15-22'!F47</f>
        <v>221660</v>
      </c>
      <c r="C905" s="13" t="s">
        <v>653</v>
      </c>
      <c r="D905" s="13" t="str">
        <f t="shared" si="13"/>
        <v>Error?</v>
      </c>
    </row>
    <row r="906" spans="1:4" x14ac:dyDescent="0.2">
      <c r="A906" s="54">
        <v>845</v>
      </c>
      <c r="B906" s="1212">
        <f>'Expenditures 15-22'!F49</f>
        <v>11334</v>
      </c>
      <c r="D906" s="13" t="str">
        <f t="shared" si="13"/>
        <v>Error?</v>
      </c>
    </row>
    <row r="907" spans="1:4" x14ac:dyDescent="0.2">
      <c r="A907" s="54">
        <v>846</v>
      </c>
      <c r="B907" s="1212">
        <f>'Expenditures 15-22'!F50</f>
        <v>559</v>
      </c>
      <c r="D907" s="13" t="str">
        <f t="shared" si="13"/>
        <v>Error?</v>
      </c>
    </row>
    <row r="908" spans="1:4" x14ac:dyDescent="0.2">
      <c r="A908" s="54">
        <v>847</v>
      </c>
      <c r="B908" s="1212">
        <f>'Expenditures 15-22'!F53</f>
        <v>11893</v>
      </c>
      <c r="C908" s="13" t="s">
        <v>653</v>
      </c>
      <c r="D908" s="13" t="str">
        <f t="shared" si="13"/>
        <v>Error?</v>
      </c>
    </row>
    <row r="909" spans="1:4" x14ac:dyDescent="0.2">
      <c r="A909" s="54">
        <v>848</v>
      </c>
      <c r="B909" s="1212">
        <f>'Expenditures 15-22'!F55</f>
        <v>19750</v>
      </c>
      <c r="D909" s="13" t="str">
        <f t="shared" si="13"/>
        <v>Error?</v>
      </c>
    </row>
    <row r="910" spans="1:4" x14ac:dyDescent="0.2">
      <c r="A910" s="54">
        <v>849</v>
      </c>
      <c r="B910" s="1212">
        <f>'Expenditures 15-22'!F56</f>
        <v>690</v>
      </c>
      <c r="D910" s="13" t="str">
        <f t="shared" si="13"/>
        <v>Error?</v>
      </c>
    </row>
    <row r="911" spans="1:4" x14ac:dyDescent="0.2">
      <c r="A911" s="54">
        <v>850</v>
      </c>
      <c r="B911" s="1212">
        <f>'Expenditures 15-22'!F57</f>
        <v>20440</v>
      </c>
      <c r="C911" s="13" t="s">
        <v>653</v>
      </c>
      <c r="D911" s="13" t="str">
        <f t="shared" si="13"/>
        <v>Error?</v>
      </c>
    </row>
    <row r="912" spans="1:4" x14ac:dyDescent="0.2">
      <c r="A912" s="54">
        <v>851</v>
      </c>
      <c r="B912" s="1212">
        <f>'Expenditures 15-22'!F59</f>
        <v>0</v>
      </c>
      <c r="D912" s="13" t="str">
        <f t="shared" si="13"/>
        <v>Error?</v>
      </c>
    </row>
    <row r="913" spans="1:4" x14ac:dyDescent="0.2">
      <c r="A913" s="54">
        <v>852</v>
      </c>
      <c r="B913" s="1212">
        <f>'Expenditures 15-22'!F60</f>
        <v>5817</v>
      </c>
      <c r="D913" s="13" t="str">
        <f t="shared" si="13"/>
        <v>Error?</v>
      </c>
    </row>
    <row r="914" spans="1:4" x14ac:dyDescent="0.2">
      <c r="A914" s="54">
        <v>853</v>
      </c>
      <c r="B914" s="1212">
        <f>'Expenditures 15-22'!F61</f>
        <v>1867</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4736</v>
      </c>
      <c r="D916" s="13" t="str">
        <f t="shared" si="13"/>
        <v>Error?</v>
      </c>
    </row>
    <row r="917" spans="1:4" x14ac:dyDescent="0.2">
      <c r="A917" s="54">
        <v>856</v>
      </c>
      <c r="B917" s="1212">
        <f>'Expenditures 15-22'!F64</f>
        <v>444115</v>
      </c>
      <c r="D917" s="13" t="str">
        <f t="shared" si="13"/>
        <v>Error?</v>
      </c>
    </row>
    <row r="918" spans="1:4" x14ac:dyDescent="0.2">
      <c r="A918" s="82">
        <v>857</v>
      </c>
      <c r="D918" s="13" t="str">
        <f t="shared" si="13"/>
        <v>OK</v>
      </c>
    </row>
    <row r="919" spans="1:4" x14ac:dyDescent="0.2">
      <c r="A919" s="54">
        <v>858</v>
      </c>
      <c r="B919" s="1212">
        <f>'Expenditures 15-22'!F65</f>
        <v>456535</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3837</v>
      </c>
      <c r="D922" s="13" t="str">
        <f t="shared" si="13"/>
        <v>Error?</v>
      </c>
    </row>
    <row r="923" spans="1:4" x14ac:dyDescent="0.2">
      <c r="A923" s="54">
        <v>862</v>
      </c>
      <c r="B923" s="1212">
        <f>'Expenditures 15-22'!F70</f>
        <v>11176</v>
      </c>
      <c r="D923" s="13" t="str">
        <f t="shared" si="13"/>
        <v>Error?</v>
      </c>
    </row>
    <row r="924" spans="1:4" x14ac:dyDescent="0.2">
      <c r="A924" s="82">
        <v>863</v>
      </c>
      <c r="D924" s="13" t="str">
        <f t="shared" si="13"/>
        <v>OK</v>
      </c>
    </row>
    <row r="925" spans="1:4" x14ac:dyDescent="0.2">
      <c r="A925" s="54">
        <v>864</v>
      </c>
      <c r="B925" s="1212">
        <f>'Expenditures 15-22'!F71</f>
        <v>114011</v>
      </c>
      <c r="D925" s="13" t="str">
        <f t="shared" si="13"/>
        <v>Error?</v>
      </c>
    </row>
    <row r="926" spans="1:4" x14ac:dyDescent="0.2">
      <c r="A926" s="82">
        <v>865</v>
      </c>
      <c r="D926" s="13" t="str">
        <f t="shared" si="13"/>
        <v>OK</v>
      </c>
    </row>
    <row r="927" spans="1:4" x14ac:dyDescent="0.2">
      <c r="A927" s="54">
        <v>866</v>
      </c>
      <c r="B927" s="1212">
        <f>'Expenditures 15-22'!F72</f>
        <v>129024</v>
      </c>
      <c r="C927" s="13" t="s">
        <v>653</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940007</v>
      </c>
      <c r="C929" s="13" t="s">
        <v>653</v>
      </c>
      <c r="D929" s="13" t="str">
        <f t="shared" si="13"/>
        <v>Error?</v>
      </c>
    </row>
    <row r="930" spans="1:4" x14ac:dyDescent="0.2">
      <c r="A930" s="54">
        <v>869</v>
      </c>
      <c r="B930" s="1212">
        <f>'Expenditures 15-22'!F75</f>
        <v>36512</v>
      </c>
      <c r="D930" s="13" t="str">
        <f t="shared" si="13"/>
        <v>Error?</v>
      </c>
    </row>
    <row r="931" spans="1:4" x14ac:dyDescent="0.2">
      <c r="A931" s="54">
        <v>870</v>
      </c>
      <c r="B931" s="1212">
        <f>'Expenditures 15-22'!F114</f>
        <v>1812570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324140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5115</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30896</v>
      </c>
      <c r="D949" s="13" t="str">
        <f t="shared" si="13"/>
        <v>Error?</v>
      </c>
    </row>
    <row r="950" spans="1:4" x14ac:dyDescent="0.2">
      <c r="A950" s="54">
        <v>889</v>
      </c>
      <c r="B950" s="1212">
        <f>'Expenditures 15-22'!G14</f>
        <v>33529</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473443</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49443</v>
      </c>
      <c r="D960" s="13" t="str">
        <f t="shared" si="14"/>
        <v>Error?</v>
      </c>
    </row>
    <row r="961" spans="1:4" x14ac:dyDescent="0.2">
      <c r="A961" s="54">
        <v>900</v>
      </c>
      <c r="B961" s="1212">
        <f>'Expenditures 15-22'!G45</f>
        <v>183672</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233115</v>
      </c>
      <c r="C963" s="13" t="s">
        <v>653</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1476</v>
      </c>
      <c r="D975" s="13" t="str">
        <f t="shared" si="14"/>
        <v>Error?</v>
      </c>
    </row>
    <row r="976" spans="1:4" x14ac:dyDescent="0.2">
      <c r="A976" s="82">
        <v>915</v>
      </c>
      <c r="D976" s="13" t="str">
        <f t="shared" si="14"/>
        <v>OK</v>
      </c>
    </row>
    <row r="977" spans="1:4" x14ac:dyDescent="0.2">
      <c r="A977" s="54">
        <v>916</v>
      </c>
      <c r="B977" s="1212">
        <f>'Expenditures 15-22'!G65</f>
        <v>1476</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4492</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4492</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239083</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712526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2819</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6352</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7265</v>
      </c>
      <c r="D1008" s="13" t="str">
        <f t="shared" si="14"/>
        <v>Error?</v>
      </c>
    </row>
    <row r="1009" spans="1:4" x14ac:dyDescent="0.2">
      <c r="A1009" s="54">
        <v>948</v>
      </c>
      <c r="B1009" s="1212">
        <f>'Expenditures 15-22'!H15</f>
        <v>26623</v>
      </c>
      <c r="D1009" s="13" t="str">
        <f t="shared" si="14"/>
        <v>Error?</v>
      </c>
    </row>
    <row r="1010" spans="1:4" x14ac:dyDescent="0.2">
      <c r="A1010" s="54">
        <v>949</v>
      </c>
      <c r="B1010" s="1212">
        <f>'Expenditures 15-22'!H33</f>
        <v>3513985</v>
      </c>
      <c r="C1010" s="13" t="s">
        <v>653</v>
      </c>
      <c r="D1010" s="13" t="str">
        <f t="shared" si="14"/>
        <v>Error?</v>
      </c>
    </row>
    <row r="1011" spans="1:4" x14ac:dyDescent="0.2">
      <c r="A1011" s="54">
        <v>950</v>
      </c>
      <c r="B1011" s="1212">
        <f>'Expenditures 15-22'!H36</f>
        <v>835</v>
      </c>
      <c r="D1011" s="13" t="str">
        <f t="shared" si="14"/>
        <v>Error?</v>
      </c>
    </row>
    <row r="1012" spans="1:4" x14ac:dyDescent="0.2">
      <c r="A1012" s="54">
        <v>951</v>
      </c>
      <c r="B1012" s="1212">
        <f>'Expenditures 15-22'!H37</f>
        <v>1171</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2006</v>
      </c>
      <c r="C1017" s="13" t="s">
        <v>653</v>
      </c>
      <c r="D1017" s="13" t="str">
        <f t="shared" si="14"/>
        <v>Error?</v>
      </c>
    </row>
    <row r="1018" spans="1:4" x14ac:dyDescent="0.2">
      <c r="A1018" s="54">
        <v>957</v>
      </c>
      <c r="B1018" s="1212">
        <f>'Expenditures 15-22'!H44</f>
        <v>1352</v>
      </c>
      <c r="D1018" s="13" t="str">
        <f t="shared" si="14"/>
        <v>Error?</v>
      </c>
    </row>
    <row r="1019" spans="1:4" x14ac:dyDescent="0.2">
      <c r="A1019" s="54">
        <v>958</v>
      </c>
      <c r="B1019" s="1212">
        <f>'Expenditures 15-22'!H45</f>
        <v>473</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1825</v>
      </c>
      <c r="C1021" s="13" t="s">
        <v>653</v>
      </c>
      <c r="D1021" s="13" t="str">
        <f t="shared" si="14"/>
        <v>Error?</v>
      </c>
    </row>
    <row r="1022" spans="1:4" x14ac:dyDescent="0.2">
      <c r="A1022" s="54">
        <v>961</v>
      </c>
      <c r="B1022" s="1212">
        <f>'Expenditures 15-22'!H49</f>
        <v>16800</v>
      </c>
      <c r="D1022" s="13" t="str">
        <f t="shared" si="14"/>
        <v>Error?</v>
      </c>
    </row>
    <row r="1023" spans="1:4" x14ac:dyDescent="0.2">
      <c r="A1023" s="54">
        <v>962</v>
      </c>
      <c r="B1023" s="1212">
        <f>'Expenditures 15-22'!H50</f>
        <v>2884</v>
      </c>
      <c r="D1023" s="13" t="str">
        <f t="shared" ref="D1023:D1086" si="15">IF(ISBLANK(B1023),"OK",IF(A1023-B1023=0,"OK","Error?"))</f>
        <v>Error?</v>
      </c>
    </row>
    <row r="1024" spans="1:4" x14ac:dyDescent="0.2">
      <c r="A1024" s="54">
        <v>963</v>
      </c>
      <c r="B1024" s="1212">
        <f>'Expenditures 15-22'!H53</f>
        <v>19684</v>
      </c>
      <c r="C1024" s="13" t="s">
        <v>653</v>
      </c>
      <c r="D1024" s="13" t="str">
        <f t="shared" si="15"/>
        <v>Error?</v>
      </c>
    </row>
    <row r="1025" spans="1:4" x14ac:dyDescent="0.2">
      <c r="A1025" s="54">
        <v>964</v>
      </c>
      <c r="B1025" s="1212">
        <f>'Expenditures 15-22'!H55</f>
        <v>1062</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1062</v>
      </c>
      <c r="C1027" s="13" t="s">
        <v>653</v>
      </c>
      <c r="D1027" s="13" t="str">
        <f t="shared" si="15"/>
        <v>Error?</v>
      </c>
    </row>
    <row r="1028" spans="1:4" x14ac:dyDescent="0.2">
      <c r="A1028" s="54">
        <v>967</v>
      </c>
      <c r="B1028" s="1212">
        <f>'Expenditures 15-22'!H59</f>
        <v>335</v>
      </c>
      <c r="D1028" s="13" t="str">
        <f t="shared" si="15"/>
        <v>Error?</v>
      </c>
    </row>
    <row r="1029" spans="1:4" x14ac:dyDescent="0.2">
      <c r="A1029" s="54">
        <v>968</v>
      </c>
      <c r="B1029" s="1212">
        <f>'Expenditures 15-22'!H60</f>
        <v>1282</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1663</v>
      </c>
      <c r="D1032" s="13" t="str">
        <f t="shared" si="15"/>
        <v>Error?</v>
      </c>
    </row>
    <row r="1033" spans="1:4" x14ac:dyDescent="0.2">
      <c r="A1033" s="54">
        <v>972</v>
      </c>
      <c r="B1033" s="1212">
        <f>'Expenditures 15-22'!H64</f>
        <v>23433</v>
      </c>
      <c r="D1033" s="13" t="str">
        <f t="shared" si="15"/>
        <v>Error?</v>
      </c>
    </row>
    <row r="1034" spans="1:4" x14ac:dyDescent="0.2">
      <c r="A1034" s="82">
        <v>973</v>
      </c>
      <c r="D1034" s="13" t="str">
        <f t="shared" si="15"/>
        <v>OK</v>
      </c>
    </row>
    <row r="1035" spans="1:4" x14ac:dyDescent="0.2">
      <c r="A1035" s="54">
        <v>974</v>
      </c>
      <c r="B1035" s="1212">
        <f>'Expenditures 15-22'!H65</f>
        <v>26713</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775</v>
      </c>
      <c r="D1038" s="13" t="str">
        <f t="shared" si="15"/>
        <v>Error?</v>
      </c>
    </row>
    <row r="1039" spans="1:4" x14ac:dyDescent="0.2">
      <c r="A1039" s="54">
        <v>978</v>
      </c>
      <c r="B1039" s="1212">
        <f>'Expenditures 15-22'!H70</f>
        <v>1615</v>
      </c>
      <c r="D1039" s="13" t="str">
        <f t="shared" si="15"/>
        <v>Error?</v>
      </c>
    </row>
    <row r="1040" spans="1:4" x14ac:dyDescent="0.2">
      <c r="A1040" s="82">
        <v>979</v>
      </c>
      <c r="D1040" s="13" t="str">
        <f t="shared" si="15"/>
        <v>OK</v>
      </c>
    </row>
    <row r="1041" spans="1:4" x14ac:dyDescent="0.2">
      <c r="A1041" s="54">
        <v>980</v>
      </c>
      <c r="B1041" s="1212">
        <f>'Expenditures 15-22'!H71</f>
        <v>300</v>
      </c>
      <c r="D1041" s="13" t="str">
        <f t="shared" si="15"/>
        <v>Error?</v>
      </c>
    </row>
    <row r="1042" spans="1:4" x14ac:dyDescent="0.2">
      <c r="A1042" s="82">
        <v>981</v>
      </c>
      <c r="D1042" s="13" t="str">
        <f t="shared" si="15"/>
        <v>OK</v>
      </c>
    </row>
    <row r="1043" spans="1:4" x14ac:dyDescent="0.2">
      <c r="A1043" s="54">
        <v>982</v>
      </c>
      <c r="B1043" s="1212">
        <f>'Expenditures 15-22'!H72</f>
        <v>2690</v>
      </c>
      <c r="C1043" s="13" t="s">
        <v>653</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53980</v>
      </c>
      <c r="C1045" s="13" t="s">
        <v>653</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0</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3567965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28317701</v>
      </c>
      <c r="C1093" s="13" t="s">
        <v>653</v>
      </c>
      <c r="D1093" s="13" t="str">
        <f t="shared" si="16"/>
        <v>Error?</v>
      </c>
    </row>
    <row r="1094" spans="1:4" x14ac:dyDescent="0.2">
      <c r="A1094" s="54">
        <v>1033</v>
      </c>
      <c r="B1094" s="121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16386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112225</v>
      </c>
      <c r="C1104" s="13" t="s">
        <v>653</v>
      </c>
      <c r="D1104" s="13" t="str">
        <f t="shared" si="16"/>
        <v>Error?</v>
      </c>
    </row>
    <row r="1105" spans="1:4" x14ac:dyDescent="0.2">
      <c r="A1105" s="54">
        <v>1044</v>
      </c>
      <c r="B1105" s="1212">
        <f>'Expenditures 15-22'!K13</f>
        <v>40536</v>
      </c>
      <c r="C1105" s="13" t="s">
        <v>653</v>
      </c>
      <c r="D1105" s="13" t="str">
        <f t="shared" si="16"/>
        <v>Error?</v>
      </c>
    </row>
    <row r="1106" spans="1:4" x14ac:dyDescent="0.2">
      <c r="A1106" s="54">
        <v>1045</v>
      </c>
      <c r="B1106" s="1212">
        <f>'Expenditures 15-22'!K14</f>
        <v>1814929</v>
      </c>
      <c r="C1106" s="13" t="s">
        <v>653</v>
      </c>
      <c r="D1106" s="13" t="str">
        <f t="shared" si="16"/>
        <v>Error?</v>
      </c>
    </row>
    <row r="1107" spans="1:4" x14ac:dyDescent="0.2">
      <c r="A1107" s="54">
        <v>1046</v>
      </c>
      <c r="B1107" s="1212">
        <f>'Expenditures 15-22'!K15</f>
        <v>293963</v>
      </c>
      <c r="C1107" s="13" t="s">
        <v>653</v>
      </c>
      <c r="D1107" s="13" t="str">
        <f t="shared" si="16"/>
        <v>Error?</v>
      </c>
    </row>
    <row r="1108" spans="1:4" x14ac:dyDescent="0.2">
      <c r="A1108" s="54">
        <v>1047</v>
      </c>
      <c r="B1108" s="1212">
        <f>'Expenditures 15-22'!K33</f>
        <v>41902541</v>
      </c>
      <c r="C1108" s="13" t="s">
        <v>653</v>
      </c>
      <c r="D1108" s="13" t="str">
        <f t="shared" si="16"/>
        <v>Error?</v>
      </c>
    </row>
    <row r="1109" spans="1:4" x14ac:dyDescent="0.2">
      <c r="A1109" s="54">
        <v>1048</v>
      </c>
      <c r="B1109" s="1212">
        <f>'Expenditures 15-22'!K36</f>
        <v>1554465</v>
      </c>
      <c r="C1109" s="13" t="s">
        <v>653</v>
      </c>
      <c r="D1109" s="13" t="str">
        <f t="shared" si="16"/>
        <v>Error?</v>
      </c>
    </row>
    <row r="1110" spans="1:4" x14ac:dyDescent="0.2">
      <c r="A1110" s="54">
        <v>1049</v>
      </c>
      <c r="B1110" s="1212">
        <f>'Expenditures 15-22'!K37</f>
        <v>3803299</v>
      </c>
      <c r="C1110" s="13" t="s">
        <v>653</v>
      </c>
      <c r="D1110" s="13" t="str">
        <f t="shared" si="16"/>
        <v>Error?</v>
      </c>
    </row>
    <row r="1111" spans="1:4" x14ac:dyDescent="0.2">
      <c r="A1111" s="54">
        <v>1050</v>
      </c>
      <c r="B1111" s="1212">
        <f>'Expenditures 15-22'!K38</f>
        <v>317106</v>
      </c>
      <c r="C1111" s="13" t="s">
        <v>653</v>
      </c>
      <c r="D1111" s="13" t="str">
        <f t="shared" si="16"/>
        <v>Error?</v>
      </c>
    </row>
    <row r="1112" spans="1:4" x14ac:dyDescent="0.2">
      <c r="A1112" s="54">
        <v>1051</v>
      </c>
      <c r="B1112" s="1212">
        <f>'Expenditures 15-22'!K39</f>
        <v>0</v>
      </c>
      <c r="C1112" s="13" t="s">
        <v>653</v>
      </c>
      <c r="D1112" s="13" t="str">
        <f t="shared" si="16"/>
        <v>Error?</v>
      </c>
    </row>
    <row r="1113" spans="1:4" x14ac:dyDescent="0.2">
      <c r="A1113" s="54">
        <v>1052</v>
      </c>
      <c r="B1113" s="1212">
        <f>'Expenditures 15-22'!K40</f>
        <v>0</v>
      </c>
      <c r="C1113" s="13" t="s">
        <v>653</v>
      </c>
      <c r="D1113" s="13" t="str">
        <f t="shared" si="16"/>
        <v>Error?</v>
      </c>
    </row>
    <row r="1114" spans="1:4" x14ac:dyDescent="0.2">
      <c r="A1114" s="54">
        <v>1053</v>
      </c>
      <c r="B1114" s="1212">
        <f>'Expenditures 15-22'!K41</f>
        <v>197137</v>
      </c>
      <c r="C1114" s="13" t="s">
        <v>653</v>
      </c>
      <c r="D1114" s="13" t="str">
        <f t="shared" si="16"/>
        <v>Error?</v>
      </c>
    </row>
    <row r="1115" spans="1:4" x14ac:dyDescent="0.2">
      <c r="A1115" s="54">
        <v>1054</v>
      </c>
      <c r="B1115" s="1212">
        <f>'Expenditures 15-22'!K42</f>
        <v>5872007</v>
      </c>
      <c r="C1115" s="13" t="s">
        <v>653</v>
      </c>
      <c r="D1115" s="13" t="str">
        <f t="shared" si="16"/>
        <v>Error?</v>
      </c>
    </row>
    <row r="1116" spans="1:4" x14ac:dyDescent="0.2">
      <c r="A1116" s="54">
        <v>1055</v>
      </c>
      <c r="B1116" s="1212">
        <f>'Expenditures 15-22'!K44</f>
        <v>488551</v>
      </c>
      <c r="C1116" s="13" t="s">
        <v>653</v>
      </c>
      <c r="D1116" s="13" t="str">
        <f t="shared" si="16"/>
        <v>Error?</v>
      </c>
    </row>
    <row r="1117" spans="1:4" x14ac:dyDescent="0.2">
      <c r="A1117" s="54">
        <v>1056</v>
      </c>
      <c r="B1117" s="1212">
        <f>'Expenditures 15-22'!K45</f>
        <v>2493438</v>
      </c>
      <c r="C1117" s="13" t="s">
        <v>653</v>
      </c>
      <c r="D1117" s="13" t="str">
        <f t="shared" si="16"/>
        <v>Error?</v>
      </c>
    </row>
    <row r="1118" spans="1:4" x14ac:dyDescent="0.2">
      <c r="A1118" s="54">
        <v>1057</v>
      </c>
      <c r="B1118" s="1212">
        <f>'Expenditures 15-22'!K46</f>
        <v>0</v>
      </c>
      <c r="C1118" s="13" t="s">
        <v>653</v>
      </c>
      <c r="D1118" s="13" t="str">
        <f t="shared" si="16"/>
        <v>Error?</v>
      </c>
    </row>
    <row r="1119" spans="1:4" x14ac:dyDescent="0.2">
      <c r="A1119" s="54">
        <v>1058</v>
      </c>
      <c r="B1119" s="1212">
        <f>'Expenditures 15-22'!K47</f>
        <v>2981989</v>
      </c>
      <c r="C1119" s="13" t="s">
        <v>653</v>
      </c>
      <c r="D1119" s="13" t="str">
        <f t="shared" si="16"/>
        <v>Error?</v>
      </c>
    </row>
    <row r="1120" spans="1:4" x14ac:dyDescent="0.2">
      <c r="A1120" s="54">
        <v>1059</v>
      </c>
      <c r="B1120" s="1212">
        <f>'Expenditures 15-22'!K49</f>
        <v>577072</v>
      </c>
      <c r="C1120" s="13" t="s">
        <v>653</v>
      </c>
      <c r="D1120" s="13" t="str">
        <f t="shared" si="16"/>
        <v>Error?</v>
      </c>
    </row>
    <row r="1121" spans="1:4" x14ac:dyDescent="0.2">
      <c r="A1121" s="54">
        <v>1060</v>
      </c>
      <c r="B1121" s="1212">
        <f>'Expenditures 15-22'!K50</f>
        <v>474827</v>
      </c>
      <c r="C1121" s="13" t="s">
        <v>653</v>
      </c>
      <c r="D1121" s="13" t="str">
        <f t="shared" si="16"/>
        <v>Error?</v>
      </c>
    </row>
    <row r="1122" spans="1:4" x14ac:dyDescent="0.2">
      <c r="A1122" s="54">
        <v>1061</v>
      </c>
      <c r="B1122" s="1212">
        <f>'Expenditures 15-22'!K53</f>
        <v>1051899</v>
      </c>
      <c r="C1122" s="13" t="s">
        <v>653</v>
      </c>
      <c r="D1122" s="13" t="str">
        <f t="shared" si="16"/>
        <v>Error?</v>
      </c>
    </row>
    <row r="1123" spans="1:4" x14ac:dyDescent="0.2">
      <c r="A1123" s="54">
        <v>1062</v>
      </c>
      <c r="B1123" s="1212">
        <f>'Expenditures 15-22'!K55</f>
        <v>3498072</v>
      </c>
      <c r="C1123" s="13" t="s">
        <v>653</v>
      </c>
      <c r="D1123" s="13" t="str">
        <f t="shared" si="16"/>
        <v>Error?</v>
      </c>
    </row>
    <row r="1124" spans="1:4" x14ac:dyDescent="0.2">
      <c r="A1124" s="54">
        <v>1063</v>
      </c>
      <c r="B1124" s="1212">
        <f>'Expenditures 15-22'!K56</f>
        <v>45543</v>
      </c>
      <c r="C1124" s="13" t="s">
        <v>653</v>
      </c>
      <c r="D1124" s="13" t="str">
        <f t="shared" si="16"/>
        <v>Error?</v>
      </c>
    </row>
    <row r="1125" spans="1:4" x14ac:dyDescent="0.2">
      <c r="A1125" s="54">
        <v>1064</v>
      </c>
      <c r="B1125" s="1212">
        <f>'Expenditures 15-22'!K57</f>
        <v>3543615</v>
      </c>
      <c r="C1125" s="13" t="s">
        <v>653</v>
      </c>
      <c r="D1125" s="13" t="str">
        <f t="shared" si="16"/>
        <v>Error?</v>
      </c>
    </row>
    <row r="1126" spans="1:4" x14ac:dyDescent="0.2">
      <c r="A1126" s="54">
        <v>1065</v>
      </c>
      <c r="B1126" s="1212">
        <f>'Expenditures 15-22'!K59</f>
        <v>208651</v>
      </c>
      <c r="C1126" s="13" t="s">
        <v>653</v>
      </c>
      <c r="D1126" s="13" t="str">
        <f t="shared" si="16"/>
        <v>Error?</v>
      </c>
    </row>
    <row r="1127" spans="1:4" x14ac:dyDescent="0.2">
      <c r="A1127" s="54">
        <v>1066</v>
      </c>
      <c r="B1127" s="1212">
        <f>'Expenditures 15-22'!K60</f>
        <v>483415</v>
      </c>
      <c r="C1127" s="13" t="s">
        <v>653</v>
      </c>
      <c r="D1127" s="13" t="str">
        <f t="shared" si="16"/>
        <v>Error?</v>
      </c>
    </row>
    <row r="1128" spans="1:4" x14ac:dyDescent="0.2">
      <c r="A1128" s="54">
        <v>1067</v>
      </c>
      <c r="B1128" s="1212">
        <f>'Expenditures 15-22'!K61</f>
        <v>66083</v>
      </c>
      <c r="C1128" s="13" t="s">
        <v>653</v>
      </c>
      <c r="D1128" s="13" t="str">
        <f t="shared" si="16"/>
        <v>Error?</v>
      </c>
    </row>
    <row r="1129" spans="1:4" x14ac:dyDescent="0.2">
      <c r="A1129" s="54">
        <v>1068</v>
      </c>
      <c r="B1129" s="1212">
        <f>'Expenditures 15-22'!K62</f>
        <v>0</v>
      </c>
      <c r="C1129" s="13" t="s">
        <v>653</v>
      </c>
      <c r="D1129" s="13" t="str">
        <f t="shared" si="16"/>
        <v>Error?</v>
      </c>
    </row>
    <row r="1130" spans="1:4" x14ac:dyDescent="0.2">
      <c r="A1130" s="54">
        <v>1069</v>
      </c>
      <c r="B1130" s="1212">
        <f>'Expenditures 15-22'!K63</f>
        <v>1074729</v>
      </c>
      <c r="C1130" s="13" t="s">
        <v>653</v>
      </c>
      <c r="D1130" s="13" t="str">
        <f t="shared" si="16"/>
        <v>Error?</v>
      </c>
    </row>
    <row r="1131" spans="1:4" x14ac:dyDescent="0.2">
      <c r="A1131" s="54">
        <v>1070</v>
      </c>
      <c r="B1131" s="1212">
        <f>'Expenditures 15-22'!K64</f>
        <v>714159</v>
      </c>
      <c r="C1131" s="13" t="s">
        <v>653</v>
      </c>
      <c r="D1131" s="13" t="str">
        <f t="shared" si="16"/>
        <v>Error?</v>
      </c>
    </row>
    <row r="1132" spans="1:4" x14ac:dyDescent="0.2">
      <c r="A1132" s="82">
        <v>1071</v>
      </c>
      <c r="D1132" s="13" t="str">
        <f t="shared" si="16"/>
        <v>OK</v>
      </c>
    </row>
    <row r="1133" spans="1:4" x14ac:dyDescent="0.2">
      <c r="A1133" s="54">
        <v>1072</v>
      </c>
      <c r="B1133" s="1212">
        <f>'Expenditures 15-22'!K65</f>
        <v>2547037</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213360</v>
      </c>
      <c r="C1136" s="13" t="s">
        <v>653</v>
      </c>
      <c r="D1136" s="13" t="str">
        <f t="shared" si="16"/>
        <v>Error?</v>
      </c>
    </row>
    <row r="1137" spans="1:4" x14ac:dyDescent="0.2">
      <c r="A1137" s="54">
        <v>1076</v>
      </c>
      <c r="B1137" s="1212">
        <f>'Expenditures 15-22'!K70</f>
        <v>425817</v>
      </c>
      <c r="C1137" s="13" t="s">
        <v>653</v>
      </c>
      <c r="D1137" s="13" t="str">
        <f t="shared" si="16"/>
        <v>Error?</v>
      </c>
    </row>
    <row r="1138" spans="1:4" x14ac:dyDescent="0.2">
      <c r="A1138" s="82">
        <v>1077</v>
      </c>
      <c r="D1138" s="13" t="str">
        <f t="shared" si="16"/>
        <v>OK</v>
      </c>
    </row>
    <row r="1139" spans="1:4" x14ac:dyDescent="0.2">
      <c r="A1139" s="54">
        <v>1078</v>
      </c>
      <c r="B1139" s="1212">
        <f>'Expenditures 15-22'!K71</f>
        <v>351810</v>
      </c>
      <c r="C1139" s="13" t="s">
        <v>653</v>
      </c>
      <c r="D1139" s="13" t="str">
        <f t="shared" si="16"/>
        <v>Error?</v>
      </c>
    </row>
    <row r="1140" spans="1:4" x14ac:dyDescent="0.2">
      <c r="A1140" s="82">
        <v>1079</v>
      </c>
      <c r="D1140" s="13" t="str">
        <f t="shared" si="16"/>
        <v>OK</v>
      </c>
    </row>
    <row r="1141" spans="1:4" x14ac:dyDescent="0.2">
      <c r="A1141" s="54">
        <v>1080</v>
      </c>
      <c r="B1141" s="1212">
        <f>'Expenditures 15-22'!K72</f>
        <v>990987</v>
      </c>
      <c r="C1141" s="13" t="s">
        <v>653</v>
      </c>
      <c r="D1141" s="13" t="str">
        <f t="shared" si="16"/>
        <v>Error?</v>
      </c>
    </row>
    <row r="1142" spans="1:4" x14ac:dyDescent="0.2">
      <c r="A1142" s="54">
        <v>1081</v>
      </c>
      <c r="B1142" s="1212">
        <f>'Expenditures 15-22'!K73</f>
        <v>668466</v>
      </c>
      <c r="C1142" s="13" t="s">
        <v>653</v>
      </c>
      <c r="D1142" s="13" t="str">
        <f t="shared" si="16"/>
        <v>Error?</v>
      </c>
    </row>
    <row r="1143" spans="1:4" x14ac:dyDescent="0.2">
      <c r="A1143" s="54">
        <v>1082</v>
      </c>
      <c r="B1143" s="1212">
        <f>'Expenditures 15-22'!K74</f>
        <v>17656000</v>
      </c>
      <c r="C1143" s="13" t="s">
        <v>653</v>
      </c>
      <c r="D1143" s="13" t="str">
        <f t="shared" si="16"/>
        <v>Error?</v>
      </c>
    </row>
    <row r="1144" spans="1:4" x14ac:dyDescent="0.2">
      <c r="A1144" s="54">
        <v>1083</v>
      </c>
      <c r="B1144" s="1212">
        <f>'Expenditures 15-22'!K75</f>
        <v>259814</v>
      </c>
      <c r="C1144" s="13" t="s">
        <v>653</v>
      </c>
      <c r="D1144" s="13" t="str">
        <f t="shared" si="16"/>
        <v>Error?</v>
      </c>
    </row>
    <row r="1145" spans="1:4" x14ac:dyDescent="0.2">
      <c r="A1145" s="54">
        <v>1084</v>
      </c>
      <c r="B1145" s="1212">
        <f>'Expenditures 15-22'!K102</f>
        <v>866034</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60684389</v>
      </c>
      <c r="C1152" s="13" t="s">
        <v>653</v>
      </c>
      <c r="D1152" s="13" t="str">
        <f t="shared" si="17"/>
        <v>Error?</v>
      </c>
    </row>
    <row r="1153" spans="1:4" x14ac:dyDescent="0.2">
      <c r="A1153" s="54">
        <v>1092</v>
      </c>
      <c r="B1153" s="1212">
        <f>'Expenditures 15-22'!K115</f>
        <v>-349117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3702516</v>
      </c>
      <c r="D1221" s="13" t="str">
        <f t="shared" si="18"/>
        <v>Error?</v>
      </c>
    </row>
    <row r="1222" spans="1:4" x14ac:dyDescent="0.2">
      <c r="A1222" s="82">
        <v>1161</v>
      </c>
      <c r="D1222" s="13" t="str">
        <f t="shared" si="18"/>
        <v>OK</v>
      </c>
    </row>
    <row r="1223" spans="1:4" x14ac:dyDescent="0.2">
      <c r="A1223" s="54">
        <v>1162</v>
      </c>
      <c r="B1223" s="1212">
        <f>'Expenditures 15-22'!C127</f>
        <v>3702516</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3702516</v>
      </c>
      <c r="C1225" s="13" t="s">
        <v>653</v>
      </c>
      <c r="D1225" s="13" t="str">
        <f t="shared" si="18"/>
        <v>Error?</v>
      </c>
    </row>
    <row r="1226" spans="1:4" x14ac:dyDescent="0.2">
      <c r="A1226" s="54">
        <v>1165</v>
      </c>
      <c r="B1226" s="1212">
        <f>'Expenditures 15-22'!C150</f>
        <v>3702516</v>
      </c>
      <c r="C1226" s="13" t="s">
        <v>653</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643889</v>
      </c>
      <c r="D1229" s="13" t="str">
        <f t="shared" si="18"/>
        <v>Error?</v>
      </c>
    </row>
    <row r="1230" spans="1:4" x14ac:dyDescent="0.2">
      <c r="A1230" s="82">
        <v>1169</v>
      </c>
      <c r="D1230" s="13" t="str">
        <f t="shared" si="18"/>
        <v>OK</v>
      </c>
    </row>
    <row r="1231" spans="1:4" x14ac:dyDescent="0.2">
      <c r="A1231" s="54">
        <v>1170</v>
      </c>
      <c r="B1231" s="1212">
        <f>'Expenditures 15-22'!D127</f>
        <v>643889</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643889</v>
      </c>
      <c r="C1233" s="13" t="s">
        <v>653</v>
      </c>
      <c r="D1233" s="13" t="str">
        <f t="shared" si="18"/>
        <v>Error?</v>
      </c>
    </row>
    <row r="1234" spans="1:4" x14ac:dyDescent="0.2">
      <c r="A1234" s="54">
        <v>1173</v>
      </c>
      <c r="B1234" s="1212">
        <f>'Expenditures 15-22'!D150</f>
        <v>643889</v>
      </c>
      <c r="C1234" s="13" t="s">
        <v>653</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1281316</v>
      </c>
      <c r="D1237" s="13" t="str">
        <f t="shared" si="18"/>
        <v>Error?</v>
      </c>
    </row>
    <row r="1238" spans="1:4" x14ac:dyDescent="0.2">
      <c r="A1238" s="82">
        <v>1177</v>
      </c>
      <c r="D1238" s="13" t="str">
        <f t="shared" si="18"/>
        <v>OK</v>
      </c>
    </row>
    <row r="1239" spans="1:4" x14ac:dyDescent="0.2">
      <c r="A1239" s="54">
        <v>1178</v>
      </c>
      <c r="B1239" s="1212">
        <f>'Expenditures 15-22'!E127</f>
        <v>1281316</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1281316</v>
      </c>
      <c r="C1241" s="13" t="s">
        <v>653</v>
      </c>
      <c r="D1241" s="13" t="str">
        <f t="shared" si="18"/>
        <v>Error?</v>
      </c>
    </row>
    <row r="1242" spans="1:4" x14ac:dyDescent="0.2">
      <c r="A1242" s="54">
        <v>1181</v>
      </c>
      <c r="B1242" s="1212">
        <f>'Expenditures 15-22'!E150</f>
        <v>1281316</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1783667</v>
      </c>
      <c r="D1245" s="13" t="str">
        <f t="shared" si="18"/>
        <v>Error?</v>
      </c>
    </row>
    <row r="1246" spans="1:4" x14ac:dyDescent="0.2">
      <c r="A1246" s="82">
        <v>1185</v>
      </c>
      <c r="D1246" s="13" t="str">
        <f t="shared" si="18"/>
        <v>OK</v>
      </c>
    </row>
    <row r="1247" spans="1:4" x14ac:dyDescent="0.2">
      <c r="A1247" s="54">
        <v>1186</v>
      </c>
      <c r="B1247" s="1212">
        <f>'Expenditures 15-22'!F127</f>
        <v>1783667</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1783667</v>
      </c>
      <c r="C1249" s="13" t="s">
        <v>653</v>
      </c>
      <c r="D1249" s="13" t="str">
        <f t="shared" si="18"/>
        <v>Error?</v>
      </c>
    </row>
    <row r="1250" spans="1:4" x14ac:dyDescent="0.2">
      <c r="A1250" s="54">
        <v>1189</v>
      </c>
      <c r="B1250" s="1212">
        <f>'Expenditures 15-22'!F150</f>
        <v>1783667</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990513</v>
      </c>
      <c r="D1253" s="13" t="str">
        <f t="shared" si="18"/>
        <v>Error?</v>
      </c>
    </row>
    <row r="1254" spans="1:4" x14ac:dyDescent="0.2">
      <c r="A1254" s="54">
        <v>1193</v>
      </c>
      <c r="B1254" s="1212">
        <f>'Expenditures 15-22'!G126</f>
        <v>7309</v>
      </c>
      <c r="D1254" s="13" t="str">
        <f t="shared" si="18"/>
        <v>Error?</v>
      </c>
    </row>
    <row r="1255" spans="1:4" x14ac:dyDescent="0.2">
      <c r="A1255" s="82">
        <v>1194</v>
      </c>
      <c r="D1255" s="13" t="str">
        <f t="shared" si="18"/>
        <v>OK</v>
      </c>
    </row>
    <row r="1256" spans="1:4" x14ac:dyDescent="0.2">
      <c r="A1256" s="54">
        <v>1195</v>
      </c>
      <c r="B1256" s="1212">
        <f>'Expenditures 15-22'!G127</f>
        <v>997822</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997822</v>
      </c>
      <c r="C1258" s="13" t="s">
        <v>653</v>
      </c>
      <c r="D1258" s="13" t="str">
        <f t="shared" si="18"/>
        <v>Error?</v>
      </c>
    </row>
    <row r="1259" spans="1:4" x14ac:dyDescent="0.2">
      <c r="A1259" s="54">
        <v>1198</v>
      </c>
      <c r="B1259" s="1212">
        <f>'Expenditures 15-22'!G150</f>
        <v>997822</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405</v>
      </c>
      <c r="D1262" s="13" t="str">
        <f t="shared" si="18"/>
        <v>Error?</v>
      </c>
    </row>
    <row r="1263" spans="1:4" x14ac:dyDescent="0.2">
      <c r="A1263" s="82">
        <v>1202</v>
      </c>
      <c r="D1263" s="13" t="str">
        <f t="shared" si="18"/>
        <v>OK</v>
      </c>
    </row>
    <row r="1264" spans="1:4" x14ac:dyDescent="0.2">
      <c r="A1264" s="54">
        <v>1203</v>
      </c>
      <c r="B1264" s="1212">
        <f>'Expenditures 15-22'!H127</f>
        <v>405</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405</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405</v>
      </c>
      <c r="C1273" s="13" t="s">
        <v>653</v>
      </c>
      <c r="D1273" s="13" t="str">
        <f t="shared" si="18"/>
        <v>Error?</v>
      </c>
    </row>
    <row r="1274" spans="1:4" x14ac:dyDescent="0.2">
      <c r="A1274" s="54">
        <v>1213</v>
      </c>
      <c r="B1274" s="1212">
        <f>'Expenditures 15-22'!K122</f>
        <v>0</v>
      </c>
      <c r="C1274" s="13" t="s">
        <v>653</v>
      </c>
      <c r="D1274" s="13" t="str">
        <f t="shared" si="18"/>
        <v>Error?</v>
      </c>
    </row>
    <row r="1275" spans="1:4" x14ac:dyDescent="0.2">
      <c r="A1275" s="54">
        <v>1214</v>
      </c>
      <c r="B1275" s="1212">
        <f>'Expenditures 15-22'!K123</f>
        <v>0</v>
      </c>
      <c r="C1275" s="13" t="s">
        <v>653</v>
      </c>
      <c r="D1275" s="13" t="str">
        <f t="shared" si="18"/>
        <v>Error?</v>
      </c>
    </row>
    <row r="1276" spans="1:4" x14ac:dyDescent="0.2">
      <c r="A1276" s="54">
        <v>1215</v>
      </c>
      <c r="B1276" s="1212">
        <f>'Expenditures 15-22'!K124</f>
        <v>8402306</v>
      </c>
      <c r="C1276" s="13" t="s">
        <v>653</v>
      </c>
      <c r="D1276" s="13" t="str">
        <f t="shared" si="18"/>
        <v>Error?</v>
      </c>
    </row>
    <row r="1277" spans="1:4" x14ac:dyDescent="0.2">
      <c r="A1277" s="54">
        <v>1216</v>
      </c>
      <c r="B1277" s="1212">
        <f>'Expenditures 15-22'!K126</f>
        <v>7309</v>
      </c>
      <c r="C1277" s="13" t="s">
        <v>653</v>
      </c>
      <c r="D1277" s="13" t="str">
        <f t="shared" si="18"/>
        <v>Error?</v>
      </c>
    </row>
    <row r="1278" spans="1:4" x14ac:dyDescent="0.2">
      <c r="A1278" s="82">
        <v>1217</v>
      </c>
      <c r="D1278" s="13" t="str">
        <f t="shared" si="18"/>
        <v>OK</v>
      </c>
    </row>
    <row r="1279" spans="1:4" x14ac:dyDescent="0.2">
      <c r="A1279" s="54">
        <v>1218</v>
      </c>
      <c r="B1279" s="1212">
        <f>'Expenditures 15-22'!K127</f>
        <v>8409615</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8409615</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8409615</v>
      </c>
      <c r="C1288" s="13" t="s">
        <v>653</v>
      </c>
      <c r="D1288" s="13" t="str">
        <f t="shared" si="19"/>
        <v>Error?</v>
      </c>
    </row>
    <row r="1289" spans="1:4" x14ac:dyDescent="0.2">
      <c r="A1289" s="54">
        <v>1228</v>
      </c>
      <c r="B1289" s="1212">
        <f>'Expenditures 15-22'!K151</f>
        <v>307465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0</v>
      </c>
      <c r="D1307" s="13" t="str">
        <f t="shared" si="19"/>
        <v>Error?</v>
      </c>
    </row>
    <row r="1308" spans="1:4" x14ac:dyDescent="0.2">
      <c r="A1308" s="54">
        <v>1247</v>
      </c>
      <c r="B1308" s="1212">
        <f>'Expenditures 15-22'!E166</f>
        <v>0</v>
      </c>
      <c r="C1308" s="13" t="s">
        <v>653</v>
      </c>
      <c r="D1308" s="13" t="str">
        <f t="shared" si="19"/>
        <v>Error?</v>
      </c>
    </row>
    <row r="1309" spans="1:4" x14ac:dyDescent="0.2">
      <c r="A1309" s="54">
        <v>1248</v>
      </c>
      <c r="B1309" s="1212">
        <f>'Expenditures 15-22'!E168</f>
        <v>0</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562415</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1755000</v>
      </c>
      <c r="D1315" s="13" t="str">
        <f t="shared" si="19"/>
        <v>Error?</v>
      </c>
    </row>
    <row r="1316" spans="1:4" x14ac:dyDescent="0.2">
      <c r="A1316" s="54">
        <v>1255</v>
      </c>
      <c r="B1316" s="1212">
        <f>'Expenditures 15-22'!H165</f>
        <v>0</v>
      </c>
      <c r="D1316" s="13" t="str">
        <f t="shared" si="19"/>
        <v>Error?</v>
      </c>
    </row>
    <row r="1317" spans="1:4" x14ac:dyDescent="0.2">
      <c r="A1317" s="54">
        <v>1256</v>
      </c>
      <c r="B1317" s="1212">
        <f>'Expenditures 15-22'!H166</f>
        <v>2317415</v>
      </c>
      <c r="C1317" s="13" t="s">
        <v>653</v>
      </c>
      <c r="D1317" s="13" t="str">
        <f t="shared" si="19"/>
        <v>Error?</v>
      </c>
    </row>
    <row r="1318" spans="1:4" x14ac:dyDescent="0.2">
      <c r="A1318" s="54">
        <v>1257</v>
      </c>
      <c r="B1318" s="1212">
        <f>'Expenditures 15-22'!H168</f>
        <v>2317415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562415</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1755000</v>
      </c>
      <c r="C1329" s="13" t="s">
        <v>653</v>
      </c>
      <c r="D1329" s="13" t="str">
        <f t="shared" si="19"/>
        <v>Error?</v>
      </c>
    </row>
    <row r="1330" spans="1:4" x14ac:dyDescent="0.2">
      <c r="A1330" s="54">
        <v>1269</v>
      </c>
      <c r="B1330" s="1212">
        <f>'Expenditures 15-22'!K165</f>
        <v>0</v>
      </c>
      <c r="C1330" s="13" t="s">
        <v>653</v>
      </c>
      <c r="D1330" s="13" t="str">
        <f t="shared" si="19"/>
        <v>Error?</v>
      </c>
    </row>
    <row r="1331" spans="1:4" x14ac:dyDescent="0.2">
      <c r="A1331" s="54">
        <v>1270</v>
      </c>
      <c r="B1331" s="1212">
        <f>'Expenditures 15-22'!K166</f>
        <v>2317415</v>
      </c>
      <c r="C1331" s="13" t="s">
        <v>653</v>
      </c>
      <c r="D1331" s="13" t="str">
        <f t="shared" si="19"/>
        <v>Error?</v>
      </c>
    </row>
    <row r="1332" spans="1:4" x14ac:dyDescent="0.2">
      <c r="A1332" s="54">
        <v>1271</v>
      </c>
      <c r="B1332" s="1212">
        <f>'Expenditures 15-22'!K168</f>
        <v>2317415</v>
      </c>
      <c r="C1332" s="13" t="s">
        <v>653</v>
      </c>
      <c r="D1332" s="13" t="str">
        <f t="shared" si="19"/>
        <v>Error?</v>
      </c>
    </row>
    <row r="1333" spans="1:4" x14ac:dyDescent="0.2">
      <c r="A1333" s="54">
        <v>1272</v>
      </c>
      <c r="B1333" s="1212">
        <f>'Expenditures 15-22'!K169</f>
        <v>85993</v>
      </c>
      <c r="C1333" s="13" t="s">
        <v>653</v>
      </c>
      <c r="D1333" s="13" t="str">
        <f t="shared" si="19"/>
        <v>Error?</v>
      </c>
    </row>
    <row r="1334" spans="1:4" x14ac:dyDescent="0.2">
      <c r="A1334" s="82">
        <v>1273</v>
      </c>
      <c r="D1334" s="13" t="str">
        <f t="shared" si="19"/>
        <v>OK</v>
      </c>
    </row>
    <row r="1335" spans="1:4" x14ac:dyDescent="0.2">
      <c r="A1335" s="54">
        <v>1274</v>
      </c>
      <c r="B1335" s="1212">
        <f>'Expenditures 15-22'!C176</f>
        <v>11338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11338</v>
      </c>
      <c r="C1339" s="13" t="s">
        <v>653</v>
      </c>
      <c r="D1339" s="13" t="str">
        <f t="shared" si="19"/>
        <v>Error?</v>
      </c>
    </row>
    <row r="1340" spans="1:4" x14ac:dyDescent="0.2">
      <c r="A1340" s="54">
        <v>1279</v>
      </c>
      <c r="B1340" s="1212">
        <f>'Expenditures 15-22'!C204</f>
        <v>11338</v>
      </c>
      <c r="C1340" s="13" t="s">
        <v>653</v>
      </c>
      <c r="D1340" s="13" t="str">
        <f t="shared" si="19"/>
        <v>Error?</v>
      </c>
    </row>
    <row r="1341" spans="1:4" x14ac:dyDescent="0.2">
      <c r="A1341" s="54">
        <v>1280</v>
      </c>
      <c r="B1341" s="121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0</v>
      </c>
      <c r="C1345" s="13" t="s">
        <v>653</v>
      </c>
      <c r="D1345" s="13" t="str">
        <f t="shared" si="20"/>
        <v>Error?</v>
      </c>
    </row>
    <row r="1346" spans="1:4" x14ac:dyDescent="0.2">
      <c r="A1346" s="54">
        <v>1285</v>
      </c>
      <c r="B1346" s="1212">
        <f>'Expenditures 15-22'!D204</f>
        <v>0</v>
      </c>
      <c r="C1346" s="13" t="s">
        <v>653</v>
      </c>
      <c r="D1346" s="13" t="str">
        <f t="shared" si="20"/>
        <v>Error?</v>
      </c>
    </row>
    <row r="1347" spans="1:4" x14ac:dyDescent="0.2">
      <c r="A1347" s="54">
        <v>1286</v>
      </c>
      <c r="B1347" s="1212">
        <f>'Expenditures 15-22'!E176</f>
        <v>2696704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2696704</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2696704</v>
      </c>
      <c r="C1353" s="13" t="s">
        <v>653</v>
      </c>
      <c r="D1353" s="13" t="str">
        <f t="shared" si="20"/>
        <v>Error?</v>
      </c>
    </row>
    <row r="1354" spans="1:4" x14ac:dyDescent="0.2">
      <c r="A1354" s="54">
        <v>1293</v>
      </c>
      <c r="B1354" s="121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0</v>
      </c>
      <c r="C1358" s="13" t="s">
        <v>653</v>
      </c>
      <c r="D1358" s="13" t="str">
        <f t="shared" si="20"/>
        <v>Error?</v>
      </c>
    </row>
    <row r="1359" spans="1:4" x14ac:dyDescent="0.2">
      <c r="A1359" s="54">
        <v>1298</v>
      </c>
      <c r="B1359" s="1212">
        <f>'Expenditures 15-22'!F204</f>
        <v>0</v>
      </c>
      <c r="C1359" s="13" t="s">
        <v>653</v>
      </c>
      <c r="D1359" s="13" t="str">
        <f t="shared" si="20"/>
        <v>Error?</v>
      </c>
    </row>
    <row r="1360" spans="1:4" x14ac:dyDescent="0.2">
      <c r="A1360" s="54">
        <v>1299</v>
      </c>
      <c r="B1360" s="121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0</v>
      </c>
      <c r="C1364" s="13" t="s">
        <v>653</v>
      </c>
      <c r="D1364" s="13" t="str">
        <f t="shared" si="20"/>
        <v>Error?</v>
      </c>
    </row>
    <row r="1365" spans="1:4" x14ac:dyDescent="0.2">
      <c r="A1365" s="54">
        <v>1304</v>
      </c>
      <c r="B1365" s="1212">
        <f>'Expenditures 15-22'!G204</f>
        <v>0</v>
      </c>
      <c r="C1365" s="13" t="s">
        <v>653</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0</v>
      </c>
      <c r="C1376" s="13" t="s">
        <v>653</v>
      </c>
      <c r="D1376" s="13" t="str">
        <f t="shared" si="20"/>
        <v>Error?</v>
      </c>
    </row>
    <row r="1377" spans="1:4" x14ac:dyDescent="0.2">
      <c r="A1377" s="54">
        <v>1316</v>
      </c>
      <c r="B1377" s="1212">
        <f>'Expenditures 15-22'!K176</f>
        <v>2708042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653</v>
      </c>
      <c r="D1380" s="13" t="str">
        <f t="shared" si="20"/>
        <v>Error?</v>
      </c>
    </row>
    <row r="1381" spans="1:4" x14ac:dyDescent="0.2">
      <c r="A1381" s="54">
        <v>1320</v>
      </c>
      <c r="B1381" s="1212">
        <f>'Expenditures 15-22'!K178</f>
        <v>2708042</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2708042</v>
      </c>
      <c r="C1388" s="13" t="s">
        <v>653</v>
      </c>
      <c r="D1388" s="13" t="str">
        <f t="shared" si="20"/>
        <v>Error?</v>
      </c>
    </row>
    <row r="1389" spans="1:4" x14ac:dyDescent="0.2">
      <c r="A1389" s="54">
        <v>1328</v>
      </c>
      <c r="B1389" s="121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5378</v>
      </c>
      <c r="D1406" s="13" t="str">
        <f t="shared" si="20"/>
        <v>Error?</v>
      </c>
    </row>
    <row r="1407" spans="1:4" x14ac:dyDescent="0.2">
      <c r="A1407" s="54">
        <v>1346</v>
      </c>
      <c r="B1407" s="1212">
        <f>'Expenditures 15-22'!D216</f>
        <v>1</v>
      </c>
      <c r="D1407" s="13" t="str">
        <f t="shared" ref="D1407:D1470" si="21">IF(ISBLANK(B1407),"OK",IF(A1407-B1407=0,"OK","Error?"))</f>
        <v>Error?</v>
      </c>
    </row>
    <row r="1408" spans="1:4" x14ac:dyDescent="0.2">
      <c r="A1408" s="54">
        <v>1347</v>
      </c>
      <c r="B1408" s="1212">
        <f>'Expenditures 15-22'!D217</f>
        <v>75173</v>
      </c>
      <c r="D1408" s="13" t="str">
        <f t="shared" si="21"/>
        <v>Error?</v>
      </c>
    </row>
    <row r="1409" spans="1:4" x14ac:dyDescent="0.2">
      <c r="A1409" s="54">
        <v>1348</v>
      </c>
      <c r="B1409" s="1212">
        <f>'Expenditures 15-22'!D218</f>
        <v>17277</v>
      </c>
      <c r="D1409" s="13" t="str">
        <f t="shared" si="21"/>
        <v>Error?</v>
      </c>
    </row>
    <row r="1410" spans="1:4" x14ac:dyDescent="0.2">
      <c r="A1410" s="54">
        <v>1349</v>
      </c>
      <c r="B1410" s="1212">
        <f>'Expenditures 15-22'!D223</f>
        <v>941223</v>
      </c>
      <c r="C1410" s="13" t="s">
        <v>653</v>
      </c>
      <c r="D1410" s="13" t="str">
        <f t="shared" si="21"/>
        <v>Error?</v>
      </c>
    </row>
    <row r="1411" spans="1:4" x14ac:dyDescent="0.2">
      <c r="A1411" s="54">
        <v>1350</v>
      </c>
      <c r="B1411" s="1212">
        <f>'Expenditures 15-22'!D226</f>
        <v>132942</v>
      </c>
      <c r="D1411" s="13" t="str">
        <f t="shared" si="21"/>
        <v>Error?</v>
      </c>
    </row>
    <row r="1412" spans="1:4" x14ac:dyDescent="0.2">
      <c r="A1412" s="54">
        <v>1351</v>
      </c>
      <c r="B1412" s="1212">
        <f>'Expenditures 15-22'!D227</f>
        <v>97252</v>
      </c>
      <c r="D1412" s="13" t="str">
        <f t="shared" si="21"/>
        <v>Error?</v>
      </c>
    </row>
    <row r="1413" spans="1:4" x14ac:dyDescent="0.2">
      <c r="A1413" s="54">
        <v>1352</v>
      </c>
      <c r="B1413" s="1212">
        <f>'Expenditures 15-22'!D228</f>
        <v>12148</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0</v>
      </c>
      <c r="D1415" s="13" t="str">
        <f t="shared" si="21"/>
        <v>Error?</v>
      </c>
    </row>
    <row r="1416" spans="1:4" x14ac:dyDescent="0.2">
      <c r="A1416" s="54">
        <v>1355</v>
      </c>
      <c r="B1416" s="1212">
        <f>'Expenditures 15-22'!D231</f>
        <v>19806</v>
      </c>
      <c r="D1416" s="13" t="str">
        <f t="shared" si="21"/>
        <v>Error?</v>
      </c>
    </row>
    <row r="1417" spans="1:4" x14ac:dyDescent="0.2">
      <c r="A1417" s="54">
        <v>1356</v>
      </c>
      <c r="B1417" s="1212">
        <f>'Expenditures 15-22'!D232</f>
        <v>262148</v>
      </c>
      <c r="C1417" s="13" t="s">
        <v>653</v>
      </c>
      <c r="D1417" s="13" t="str">
        <f t="shared" si="21"/>
        <v>Error?</v>
      </c>
    </row>
    <row r="1418" spans="1:4" x14ac:dyDescent="0.2">
      <c r="A1418" s="54">
        <v>1357</v>
      </c>
      <c r="B1418" s="1212">
        <f>'Expenditures 15-22'!D234</f>
        <v>12371</v>
      </c>
      <c r="D1418" s="13" t="str">
        <f t="shared" si="21"/>
        <v>Error?</v>
      </c>
    </row>
    <row r="1419" spans="1:4" x14ac:dyDescent="0.2">
      <c r="A1419" s="54">
        <v>1358</v>
      </c>
      <c r="B1419" s="1212">
        <f>'Expenditures 15-22'!D235</f>
        <v>228974</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241345</v>
      </c>
      <c r="C1421" s="13" t="s">
        <v>653</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27155</v>
      </c>
      <c r="D1423" s="13" t="str">
        <f t="shared" si="21"/>
        <v>Error?</v>
      </c>
    </row>
    <row r="1424" spans="1:4" x14ac:dyDescent="0.2">
      <c r="A1424" s="54">
        <v>1363</v>
      </c>
      <c r="B1424" s="1212">
        <f>'Expenditures 15-22'!D251</f>
        <v>27155</v>
      </c>
      <c r="C1424" s="13" t="s">
        <v>653</v>
      </c>
      <c r="D1424" s="13" t="str">
        <f t="shared" si="21"/>
        <v>Error?</v>
      </c>
    </row>
    <row r="1425" spans="1:4" x14ac:dyDescent="0.2">
      <c r="A1425" s="54">
        <v>1364</v>
      </c>
      <c r="B1425" s="1212">
        <f>'Expenditures 15-22'!D253</f>
        <v>126486</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126486</v>
      </c>
      <c r="C1427" s="13" t="s">
        <v>653</v>
      </c>
      <c r="D1427" s="13" t="str">
        <f t="shared" si="21"/>
        <v>Error?</v>
      </c>
    </row>
    <row r="1428" spans="1:4" x14ac:dyDescent="0.2">
      <c r="A1428" s="54">
        <v>1367</v>
      </c>
      <c r="B1428" s="1212">
        <f>'Expenditures 15-22'!D257</f>
        <v>2330</v>
      </c>
      <c r="D1428" s="13" t="str">
        <f t="shared" si="21"/>
        <v>Error?</v>
      </c>
    </row>
    <row r="1429" spans="1:4" x14ac:dyDescent="0.2">
      <c r="A1429" s="54">
        <v>1368</v>
      </c>
      <c r="B1429" s="1212">
        <f>'Expenditures 15-22'!D258</f>
        <v>67376</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668460</v>
      </c>
      <c r="D1431" s="13" t="str">
        <f t="shared" si="21"/>
        <v>Error?</v>
      </c>
    </row>
    <row r="1432" spans="1:4" x14ac:dyDescent="0.2">
      <c r="A1432" s="54">
        <v>1371</v>
      </c>
      <c r="B1432" s="1212">
        <f>'Expenditures 15-22'!D261</f>
        <v>0</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25444</v>
      </c>
      <c r="D1434" s="13" t="str">
        <f t="shared" si="21"/>
        <v>Error?</v>
      </c>
    </row>
    <row r="1435" spans="1:4" x14ac:dyDescent="0.2">
      <c r="A1435" s="82">
        <v>1374</v>
      </c>
      <c r="D1435" s="13" t="str">
        <f t="shared" si="21"/>
        <v>OK</v>
      </c>
    </row>
    <row r="1436" spans="1:4" x14ac:dyDescent="0.2">
      <c r="A1436" s="54">
        <v>1375</v>
      </c>
      <c r="B1436" s="1212">
        <f>'Expenditures 15-22'!D264</f>
        <v>763610</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25925</v>
      </c>
      <c r="D1439" s="13" t="str">
        <f t="shared" si="21"/>
        <v>Error?</v>
      </c>
    </row>
    <row r="1440" spans="1:4" x14ac:dyDescent="0.2">
      <c r="A1440" s="54">
        <v>1379</v>
      </c>
      <c r="B1440" s="1212">
        <f>'Expenditures 15-22'!D269</f>
        <v>26659</v>
      </c>
      <c r="D1440" s="13" t="str">
        <f t="shared" si="21"/>
        <v>Error?</v>
      </c>
    </row>
    <row r="1441" spans="1:4" x14ac:dyDescent="0.2">
      <c r="A1441" s="82">
        <v>1380</v>
      </c>
      <c r="D1441" s="13" t="str">
        <f t="shared" si="21"/>
        <v>OK</v>
      </c>
    </row>
    <row r="1442" spans="1:4" x14ac:dyDescent="0.2">
      <c r="A1442" s="54">
        <v>1381</v>
      </c>
      <c r="B1442" s="1212">
        <f>'Expenditures 15-22'!D270</f>
        <v>35952</v>
      </c>
      <c r="D1442" s="13" t="str">
        <f t="shared" si="21"/>
        <v>Error?</v>
      </c>
    </row>
    <row r="1443" spans="1:4" x14ac:dyDescent="0.2">
      <c r="A1443" s="82">
        <v>1382</v>
      </c>
      <c r="D1443" s="13" t="str">
        <f t="shared" si="21"/>
        <v>OK</v>
      </c>
    </row>
    <row r="1444" spans="1:4" x14ac:dyDescent="0.2">
      <c r="A1444" s="54">
        <v>1383</v>
      </c>
      <c r="B1444" s="1212">
        <f>'Expenditures 15-22'!D271</f>
        <v>88536</v>
      </c>
      <c r="C1444" s="13" t="s">
        <v>653</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1509280</v>
      </c>
      <c r="C1446" s="13" t="s">
        <v>653</v>
      </c>
      <c r="D1446" s="13" t="str">
        <f t="shared" si="21"/>
        <v>Error?</v>
      </c>
    </row>
    <row r="1447" spans="1:4" x14ac:dyDescent="0.2">
      <c r="A1447" s="54">
        <v>1386</v>
      </c>
      <c r="B1447" s="1212">
        <f>'Expenditures 15-22'!D274</f>
        <v>12933</v>
      </c>
      <c r="D1447" s="13" t="str">
        <f t="shared" si="21"/>
        <v>Error?</v>
      </c>
    </row>
    <row r="1448" spans="1:4" x14ac:dyDescent="0.2">
      <c r="A1448" s="54">
        <v>1387</v>
      </c>
      <c r="B1448" s="1212">
        <f>'Expenditures 15-22'!D288</f>
        <v>2463436</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5378</v>
      </c>
      <c r="C1470" s="13" t="s">
        <v>653</v>
      </c>
      <c r="D1470" s="13" t="str">
        <f t="shared" si="21"/>
        <v>Error?</v>
      </c>
    </row>
    <row r="1471" spans="1:4" x14ac:dyDescent="0.2">
      <c r="A1471" s="54">
        <v>1410</v>
      </c>
      <c r="B1471" s="1212">
        <f>'Expenditures 15-22'!K216</f>
        <v>1</v>
      </c>
      <c r="C1471" s="13" t="s">
        <v>653</v>
      </c>
      <c r="D1471" s="13" t="str">
        <f t="shared" ref="D1471:D1534" si="22">IF(ISBLANK(B1471),"OK",IF(A1471-B1471=0,"OK","Error?"))</f>
        <v>Error?</v>
      </c>
    </row>
    <row r="1472" spans="1:4" x14ac:dyDescent="0.2">
      <c r="A1472" s="54">
        <v>1411</v>
      </c>
      <c r="B1472" s="1212">
        <f>'Expenditures 15-22'!K217</f>
        <v>75173</v>
      </c>
      <c r="C1472" s="13" t="s">
        <v>653</v>
      </c>
      <c r="D1472" s="13" t="str">
        <f t="shared" si="22"/>
        <v>Error?</v>
      </c>
    </row>
    <row r="1473" spans="1:4" x14ac:dyDescent="0.2">
      <c r="A1473" s="54">
        <v>1412</v>
      </c>
      <c r="B1473" s="1212">
        <f>'Expenditures 15-22'!K218</f>
        <v>17277</v>
      </c>
      <c r="C1473" s="13" t="s">
        <v>653</v>
      </c>
      <c r="D1473" s="13" t="str">
        <f t="shared" si="22"/>
        <v>Error?</v>
      </c>
    </row>
    <row r="1474" spans="1:4" x14ac:dyDescent="0.2">
      <c r="A1474" s="54">
        <v>1413</v>
      </c>
      <c r="B1474" s="1212">
        <f>'Expenditures 15-22'!K223</f>
        <v>941223</v>
      </c>
      <c r="C1474" s="13" t="s">
        <v>653</v>
      </c>
      <c r="D1474" s="13" t="str">
        <f t="shared" si="22"/>
        <v>Error?</v>
      </c>
    </row>
    <row r="1475" spans="1:4" x14ac:dyDescent="0.2">
      <c r="A1475" s="54">
        <v>1414</v>
      </c>
      <c r="B1475" s="1212">
        <f>'Expenditures 15-22'!K226</f>
        <v>132942</v>
      </c>
      <c r="C1475" s="13" t="s">
        <v>653</v>
      </c>
      <c r="D1475" s="13" t="str">
        <f t="shared" si="22"/>
        <v>Error?</v>
      </c>
    </row>
    <row r="1476" spans="1:4" x14ac:dyDescent="0.2">
      <c r="A1476" s="54">
        <v>1415</v>
      </c>
      <c r="B1476" s="1212">
        <f>'Expenditures 15-22'!K227</f>
        <v>97252</v>
      </c>
      <c r="C1476" s="13" t="s">
        <v>653</v>
      </c>
      <c r="D1476" s="13" t="str">
        <f t="shared" si="22"/>
        <v>Error?</v>
      </c>
    </row>
    <row r="1477" spans="1:4" x14ac:dyDescent="0.2">
      <c r="A1477" s="54">
        <v>1416</v>
      </c>
      <c r="B1477" s="1212">
        <f>'Expenditures 15-22'!K228</f>
        <v>12148</v>
      </c>
      <c r="C1477" s="13" t="s">
        <v>653</v>
      </c>
      <c r="D1477" s="13" t="str">
        <f t="shared" si="22"/>
        <v>Error?</v>
      </c>
    </row>
    <row r="1478" spans="1:4" x14ac:dyDescent="0.2">
      <c r="A1478" s="54">
        <v>1417</v>
      </c>
      <c r="B1478" s="1212">
        <f>'Expenditures 15-22'!K229</f>
        <v>0</v>
      </c>
      <c r="C1478" s="13" t="s">
        <v>653</v>
      </c>
      <c r="D1478" s="13" t="str">
        <f t="shared" si="22"/>
        <v>Error?</v>
      </c>
    </row>
    <row r="1479" spans="1:4" x14ac:dyDescent="0.2">
      <c r="A1479" s="54">
        <v>1418</v>
      </c>
      <c r="B1479" s="1212">
        <f>'Expenditures 15-22'!K230</f>
        <v>0</v>
      </c>
      <c r="C1479" s="13" t="s">
        <v>653</v>
      </c>
      <c r="D1479" s="13" t="str">
        <f t="shared" si="22"/>
        <v>Error?</v>
      </c>
    </row>
    <row r="1480" spans="1:4" x14ac:dyDescent="0.2">
      <c r="A1480" s="54">
        <v>1419</v>
      </c>
      <c r="B1480" s="1212">
        <f>'Expenditures 15-22'!K231</f>
        <v>19806</v>
      </c>
      <c r="C1480" s="13" t="s">
        <v>653</v>
      </c>
      <c r="D1480" s="13" t="str">
        <f t="shared" si="22"/>
        <v>Error?</v>
      </c>
    </row>
    <row r="1481" spans="1:4" x14ac:dyDescent="0.2">
      <c r="A1481" s="54">
        <v>1420</v>
      </c>
      <c r="B1481" s="1212">
        <f>'Expenditures 15-22'!K232</f>
        <v>262148</v>
      </c>
      <c r="C1481" s="13" t="s">
        <v>653</v>
      </c>
      <c r="D1481" s="13" t="str">
        <f t="shared" si="22"/>
        <v>Error?</v>
      </c>
    </row>
    <row r="1482" spans="1:4" x14ac:dyDescent="0.2">
      <c r="A1482" s="54">
        <v>1421</v>
      </c>
      <c r="B1482" s="1212">
        <f>'Expenditures 15-22'!K234</f>
        <v>12371</v>
      </c>
      <c r="C1482" s="13" t="s">
        <v>653</v>
      </c>
      <c r="D1482" s="13" t="str">
        <f t="shared" si="22"/>
        <v>Error?</v>
      </c>
    </row>
    <row r="1483" spans="1:4" x14ac:dyDescent="0.2">
      <c r="A1483" s="54">
        <v>1422</v>
      </c>
      <c r="B1483" s="1212">
        <f>'Expenditures 15-22'!K235</f>
        <v>228974</v>
      </c>
      <c r="C1483" s="13" t="s">
        <v>653</v>
      </c>
      <c r="D1483" s="13" t="str">
        <f t="shared" si="22"/>
        <v>Error?</v>
      </c>
    </row>
    <row r="1484" spans="1:4" x14ac:dyDescent="0.2">
      <c r="A1484" s="54">
        <v>1423</v>
      </c>
      <c r="B1484" s="1212">
        <f>'Expenditures 15-22'!K236</f>
        <v>0</v>
      </c>
      <c r="C1484" s="13" t="s">
        <v>653</v>
      </c>
      <c r="D1484" s="13" t="str">
        <f t="shared" si="22"/>
        <v>Error?</v>
      </c>
    </row>
    <row r="1485" spans="1:4" x14ac:dyDescent="0.2">
      <c r="A1485" s="54">
        <v>1424</v>
      </c>
      <c r="B1485" s="1212">
        <f>'Expenditures 15-22'!K237</f>
        <v>241345</v>
      </c>
      <c r="C1485" s="13" t="s">
        <v>653</v>
      </c>
      <c r="D1485" s="13" t="str">
        <f t="shared" si="22"/>
        <v>Error?</v>
      </c>
    </row>
    <row r="1486" spans="1:4" x14ac:dyDescent="0.2">
      <c r="A1486" s="54">
        <v>1425</v>
      </c>
      <c r="B1486" s="1212">
        <f>'Expenditures 15-22'!K239</f>
        <v>0</v>
      </c>
      <c r="C1486" s="13" t="s">
        <v>653</v>
      </c>
      <c r="D1486" s="13" t="str">
        <f t="shared" si="22"/>
        <v>Error?</v>
      </c>
    </row>
    <row r="1487" spans="1:4" x14ac:dyDescent="0.2">
      <c r="A1487" s="54">
        <v>1426</v>
      </c>
      <c r="B1487" s="1212">
        <f>'Expenditures 15-22'!K240</f>
        <v>27155</v>
      </c>
      <c r="C1487" s="13" t="s">
        <v>653</v>
      </c>
      <c r="D1487" s="13" t="str">
        <f t="shared" si="22"/>
        <v>Error?</v>
      </c>
    </row>
    <row r="1488" spans="1:4" x14ac:dyDescent="0.2">
      <c r="A1488" s="54">
        <v>1427</v>
      </c>
      <c r="B1488" s="1212">
        <f>'Expenditures 15-22'!K251</f>
        <v>27155</v>
      </c>
      <c r="C1488" s="13" t="s">
        <v>653</v>
      </c>
      <c r="D1488" s="13" t="str">
        <f t="shared" si="22"/>
        <v>Error?</v>
      </c>
    </row>
    <row r="1489" spans="1:4" x14ac:dyDescent="0.2">
      <c r="A1489" s="54">
        <v>1428</v>
      </c>
      <c r="B1489" s="1212">
        <f>'Expenditures 15-22'!K253</f>
        <v>126486</v>
      </c>
      <c r="C1489" s="13" t="s">
        <v>653</v>
      </c>
      <c r="D1489" s="13" t="str">
        <f t="shared" si="22"/>
        <v>Error?</v>
      </c>
    </row>
    <row r="1490" spans="1:4" x14ac:dyDescent="0.2">
      <c r="A1490" s="54">
        <v>1429</v>
      </c>
      <c r="B1490" s="1212">
        <f>'Expenditures 15-22'!K254</f>
        <v>0</v>
      </c>
      <c r="C1490" s="13" t="s">
        <v>653</v>
      </c>
      <c r="D1490" s="13" t="str">
        <f t="shared" si="22"/>
        <v>Error?</v>
      </c>
    </row>
    <row r="1491" spans="1:4" x14ac:dyDescent="0.2">
      <c r="A1491" s="54">
        <v>1430</v>
      </c>
      <c r="B1491" s="1212">
        <f>'Expenditures 15-22'!K255</f>
        <v>126486</v>
      </c>
      <c r="C1491" s="13" t="s">
        <v>653</v>
      </c>
      <c r="D1491" s="13" t="str">
        <f t="shared" si="22"/>
        <v>Error?</v>
      </c>
    </row>
    <row r="1492" spans="1:4" x14ac:dyDescent="0.2">
      <c r="A1492" s="54">
        <v>1431</v>
      </c>
      <c r="B1492" s="1212">
        <f>'Expenditures 15-22'!K257</f>
        <v>2330</v>
      </c>
      <c r="C1492" s="13" t="s">
        <v>653</v>
      </c>
      <c r="D1492" s="13" t="str">
        <f t="shared" si="22"/>
        <v>Error?</v>
      </c>
    </row>
    <row r="1493" spans="1:4" x14ac:dyDescent="0.2">
      <c r="A1493" s="54">
        <v>1432</v>
      </c>
      <c r="B1493" s="1212">
        <f>'Expenditures 15-22'!K258</f>
        <v>67376</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668460</v>
      </c>
      <c r="C1495" s="13" t="s">
        <v>653</v>
      </c>
      <c r="D1495" s="13" t="str">
        <f t="shared" si="22"/>
        <v>Error?</v>
      </c>
    </row>
    <row r="1496" spans="1:4" x14ac:dyDescent="0.2">
      <c r="A1496" s="54">
        <v>1435</v>
      </c>
      <c r="B1496" s="1212">
        <f>'Expenditures 15-22'!K261</f>
        <v>0</v>
      </c>
      <c r="C1496" s="13" t="s">
        <v>653</v>
      </c>
      <c r="D1496" s="13" t="str">
        <f t="shared" si="22"/>
        <v>Error?</v>
      </c>
    </row>
    <row r="1497" spans="1:4" x14ac:dyDescent="0.2">
      <c r="A1497" s="54">
        <v>1436</v>
      </c>
      <c r="B1497" s="1212">
        <f>'Expenditures 15-22'!K262</f>
        <v>0</v>
      </c>
      <c r="C1497" s="13" t="s">
        <v>653</v>
      </c>
      <c r="D1497" s="13" t="str">
        <f t="shared" si="22"/>
        <v>Error?</v>
      </c>
    </row>
    <row r="1498" spans="1:4" x14ac:dyDescent="0.2">
      <c r="A1498" s="54">
        <v>1437</v>
      </c>
      <c r="B1498" s="1212">
        <f>'Expenditures 15-22'!K263</f>
        <v>25444</v>
      </c>
      <c r="C1498" s="13" t="s">
        <v>653</v>
      </c>
      <c r="D1498" s="13" t="str">
        <f t="shared" si="22"/>
        <v>Error?</v>
      </c>
    </row>
    <row r="1499" spans="1:4" x14ac:dyDescent="0.2">
      <c r="A1499" s="82">
        <v>1438</v>
      </c>
      <c r="D1499" s="13" t="str">
        <f t="shared" si="22"/>
        <v>OK</v>
      </c>
    </row>
    <row r="1500" spans="1:4" x14ac:dyDescent="0.2">
      <c r="A1500" s="54">
        <v>1439</v>
      </c>
      <c r="B1500" s="1212">
        <f>'Expenditures 15-22'!K264</f>
        <v>763610</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25925</v>
      </c>
      <c r="C1503" s="13" t="s">
        <v>653</v>
      </c>
      <c r="D1503" s="13" t="str">
        <f t="shared" si="22"/>
        <v>Error?</v>
      </c>
    </row>
    <row r="1504" spans="1:4" x14ac:dyDescent="0.2">
      <c r="A1504" s="54">
        <v>1443</v>
      </c>
      <c r="B1504" s="1212">
        <f>'Expenditures 15-22'!K269</f>
        <v>26659</v>
      </c>
      <c r="C1504" s="13" t="s">
        <v>653</v>
      </c>
      <c r="D1504" s="13" t="str">
        <f t="shared" si="22"/>
        <v>Error?</v>
      </c>
    </row>
    <row r="1505" spans="1:4" x14ac:dyDescent="0.2">
      <c r="A1505" s="82">
        <v>1444</v>
      </c>
      <c r="D1505" s="13" t="str">
        <f t="shared" si="22"/>
        <v>OK</v>
      </c>
    </row>
    <row r="1506" spans="1:4" x14ac:dyDescent="0.2">
      <c r="A1506" s="54">
        <v>1445</v>
      </c>
      <c r="B1506" s="1212">
        <f>'Expenditures 15-22'!K270</f>
        <v>35952</v>
      </c>
      <c r="C1506" s="13" t="s">
        <v>653</v>
      </c>
      <c r="D1506" s="13" t="str">
        <f t="shared" si="22"/>
        <v>Error?</v>
      </c>
    </row>
    <row r="1507" spans="1:4" x14ac:dyDescent="0.2">
      <c r="A1507" s="82">
        <v>1446</v>
      </c>
      <c r="D1507" s="13" t="str">
        <f t="shared" si="22"/>
        <v>OK</v>
      </c>
    </row>
    <row r="1508" spans="1:4" x14ac:dyDescent="0.2">
      <c r="A1508" s="54">
        <v>1447</v>
      </c>
      <c r="B1508" s="1212">
        <f>'Expenditures 15-22'!K271</f>
        <v>88536</v>
      </c>
      <c r="C1508" s="13" t="s">
        <v>653</v>
      </c>
      <c r="D1508" s="13" t="str">
        <f t="shared" si="22"/>
        <v>Error?</v>
      </c>
    </row>
    <row r="1509" spans="1:4" x14ac:dyDescent="0.2">
      <c r="A1509" s="54">
        <v>1448</v>
      </c>
      <c r="B1509" s="1212">
        <f>'Expenditures 15-22'!K272</f>
        <v>0</v>
      </c>
      <c r="C1509" s="13" t="s">
        <v>653</v>
      </c>
      <c r="D1509" s="13" t="str">
        <f t="shared" si="22"/>
        <v>Error?</v>
      </c>
    </row>
    <row r="1510" spans="1:4" x14ac:dyDescent="0.2">
      <c r="A1510" s="54">
        <v>1449</v>
      </c>
      <c r="B1510" s="1212">
        <f>'Expenditures 15-22'!K273</f>
        <v>1509280</v>
      </c>
      <c r="C1510" s="13" t="s">
        <v>653</v>
      </c>
      <c r="D1510" s="13" t="str">
        <f t="shared" si="22"/>
        <v>Error?</v>
      </c>
    </row>
    <row r="1511" spans="1:4" x14ac:dyDescent="0.2">
      <c r="A1511" s="54">
        <v>1450</v>
      </c>
      <c r="B1511" s="1212">
        <f>'Expenditures 15-22'!K274</f>
        <v>12933</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2463436</v>
      </c>
      <c r="C1517" s="13" t="s">
        <v>653</v>
      </c>
      <c r="D1517" s="13" t="str">
        <f t="shared" si="22"/>
        <v>Error?</v>
      </c>
    </row>
    <row r="1518" spans="1:4" x14ac:dyDescent="0.2">
      <c r="A1518" s="54">
        <v>1457</v>
      </c>
      <c r="B1518" s="1212">
        <f>'Expenditures 15-22'!K289</f>
        <v>-327258</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115199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115199</v>
      </c>
      <c r="C1535" s="13" t="s">
        <v>653</v>
      </c>
      <c r="D1535" s="13" t="str">
        <f t="shared" ref="D1535:D1598" si="23">IF(ISBLANK(B1535),"OK",IF(A1535-B1535=0,"OK","Error?"))</f>
        <v>Error?</v>
      </c>
    </row>
    <row r="1536" spans="1:4" x14ac:dyDescent="0.2">
      <c r="A1536" s="54">
        <v>1475</v>
      </c>
      <c r="B1536" s="1212">
        <f>'Expenditures 15-22'!E305</f>
        <v>115199</v>
      </c>
      <c r="C1536" s="13" t="s">
        <v>653</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653</v>
      </c>
      <c r="D1541" s="13" t="str">
        <f t="shared" si="23"/>
        <v>Error?</v>
      </c>
    </row>
    <row r="1542" spans="1:4" x14ac:dyDescent="0.2">
      <c r="A1542" s="54">
        <v>1481</v>
      </c>
      <c r="B1542" s="1212">
        <f>'Expenditures 15-22'!F305</f>
        <v>0</v>
      </c>
      <c r="C1542" s="13" t="s">
        <v>653</v>
      </c>
      <c r="D1542" s="13" t="str">
        <f t="shared" si="23"/>
        <v>Error?</v>
      </c>
    </row>
    <row r="1543" spans="1:4" x14ac:dyDescent="0.2">
      <c r="A1543" s="54">
        <v>1482</v>
      </c>
      <c r="B1543" s="1212">
        <f>'Expenditures 15-22'!G294</f>
        <v>2432273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2432273</v>
      </c>
      <c r="C1547" s="13" t="s">
        <v>653</v>
      </c>
      <c r="D1547" s="13" t="str">
        <f t="shared" si="23"/>
        <v>Error?</v>
      </c>
    </row>
    <row r="1548" spans="1:4" x14ac:dyDescent="0.2">
      <c r="A1548" s="54">
        <v>1487</v>
      </c>
      <c r="B1548" s="1212">
        <f>'Expenditures 15-22'!G305</f>
        <v>2432273</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2547472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653</v>
      </c>
      <c r="D1558" s="13" t="str">
        <f t="shared" si="23"/>
        <v>Error?</v>
      </c>
    </row>
    <row r="1559" spans="1:4" x14ac:dyDescent="0.2">
      <c r="A1559" s="54">
        <v>1498</v>
      </c>
      <c r="B1559" s="1212">
        <f>'Expenditures 15-22'!K296</f>
        <v>2547472</v>
      </c>
      <c r="C1559" s="13" t="s">
        <v>653</v>
      </c>
      <c r="D1559" s="13" t="str">
        <f t="shared" si="23"/>
        <v>Error?</v>
      </c>
    </row>
    <row r="1560" spans="1:4" x14ac:dyDescent="0.2">
      <c r="A1560" s="54">
        <v>1499</v>
      </c>
      <c r="B1560" s="1212">
        <f>'Expenditures 15-22'!K305</f>
        <v>2547472</v>
      </c>
      <c r="C1560" s="13" t="s">
        <v>653</v>
      </c>
      <c r="D1560" s="13" t="str">
        <f t="shared" si="23"/>
        <v>Error?</v>
      </c>
    </row>
    <row r="1561" spans="1:4" x14ac:dyDescent="0.2">
      <c r="A1561" s="54">
        <v>1500</v>
      </c>
      <c r="B1561" s="1212">
        <f>'Expenditures 15-22'!K306</f>
        <v>-2538600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27001371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26652254</v>
      </c>
      <c r="C1630" s="13" t="s">
        <v>653</v>
      </c>
      <c r="D1630" s="13" t="str">
        <f t="shared" si="24"/>
        <v>Error?</v>
      </c>
    </row>
    <row r="1631" spans="1:4" x14ac:dyDescent="0.2">
      <c r="A1631" s="54">
        <v>1570</v>
      </c>
      <c r="B1631" s="1212">
        <f>'Acct Summary 7-8'!D79</f>
        <v>5950187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6257652</v>
      </c>
      <c r="C1644" s="13" t="s">
        <v>653</v>
      </c>
      <c r="D1644" s="13" t="str">
        <f t="shared" si="24"/>
        <v>Error?</v>
      </c>
    </row>
    <row r="1645" spans="1:4" x14ac:dyDescent="0.2">
      <c r="A1645" s="54">
        <v>1584</v>
      </c>
      <c r="B1645" s="1212">
        <f>'Acct Summary 7-8'!E79</f>
        <v>1061815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1147808</v>
      </c>
      <c r="C1658" s="13" t="s">
        <v>653</v>
      </c>
      <c r="D1658" s="13" t="str">
        <f t="shared" si="24"/>
        <v>Error?</v>
      </c>
    </row>
    <row r="1659" spans="1:4" x14ac:dyDescent="0.2">
      <c r="A1659" s="54">
        <v>1598</v>
      </c>
      <c r="B1659" s="1212">
        <f>'Acct Summary 7-8'!F79</f>
        <v>618720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618720</v>
      </c>
      <c r="C1672" s="13" t="s">
        <v>653</v>
      </c>
      <c r="D1672" s="13" t="str">
        <f t="shared" si="25"/>
        <v>Error?</v>
      </c>
    </row>
    <row r="1673" spans="1:4" x14ac:dyDescent="0.2">
      <c r="A1673" s="54">
        <v>1612</v>
      </c>
      <c r="B1673" s="1212">
        <f>'Acct Summary 7-8'!G79</f>
        <v>1094393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767135</v>
      </c>
      <c r="C1686" s="13" t="s">
        <v>653</v>
      </c>
      <c r="D1686" s="13" t="str">
        <f t="shared" si="25"/>
        <v>Error?</v>
      </c>
    </row>
    <row r="1687" spans="1:4" x14ac:dyDescent="0.2">
      <c r="A1687" s="54">
        <v>1626</v>
      </c>
      <c r="B1687" s="1212">
        <f>'Acct Summary 7-8'!H79</f>
        <v>2770200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231600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49534756</v>
      </c>
      <c r="C1744" s="13" t="s">
        <v>653</v>
      </c>
      <c r="D1744" s="13" t="str">
        <f t="shared" si="26"/>
        <v>Error?</v>
      </c>
    </row>
    <row r="1745" spans="1:5" x14ac:dyDescent="0.2">
      <c r="A1745" s="54">
        <v>1684</v>
      </c>
      <c r="B1745" s="1212">
        <f>'Tax Sched 24'!B5</f>
        <v>8417346</v>
      </c>
      <c r="C1745" s="13" t="s">
        <v>653</v>
      </c>
      <c r="D1745" s="13" t="str">
        <f t="shared" si="26"/>
        <v>Error?</v>
      </c>
    </row>
    <row r="1746" spans="1:5" x14ac:dyDescent="0.2">
      <c r="A1746" s="54">
        <v>1685</v>
      </c>
      <c r="B1746" s="1212">
        <f>'Tax Sched 24'!B6</f>
        <v>2391960</v>
      </c>
      <c r="C1746" s="13" t="s">
        <v>653</v>
      </c>
      <c r="D1746" s="13" t="str">
        <f t="shared" si="26"/>
        <v>Error?</v>
      </c>
    </row>
    <row r="1747" spans="1:5" x14ac:dyDescent="0.2">
      <c r="A1747" s="54">
        <v>1686</v>
      </c>
      <c r="B1747" s="1212">
        <f>'Tax Sched 24'!B7</f>
        <v>1732910</v>
      </c>
      <c r="C1747" s="13" t="s">
        <v>653</v>
      </c>
      <c r="D1747" s="13" t="str">
        <f t="shared" si="26"/>
        <v>Error?</v>
      </c>
    </row>
    <row r="1748" spans="1:5" x14ac:dyDescent="0.2">
      <c r="A1748" s="54">
        <v>1687</v>
      </c>
      <c r="B1748" s="1212">
        <f>'Tax Sched 24'!B8</f>
        <v>724263</v>
      </c>
      <c r="C1748" s="13" t="s">
        <v>653</v>
      </c>
      <c r="D1748" s="13" t="str">
        <f t="shared" si="26"/>
        <v>Error?</v>
      </c>
    </row>
    <row r="1749" spans="1:5" x14ac:dyDescent="0.2">
      <c r="A1749" s="54">
        <v>1688</v>
      </c>
      <c r="B1749" s="121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0</v>
      </c>
      <c r="C1752" s="13" t="s">
        <v>653</v>
      </c>
      <c r="D1752" s="13" t="str">
        <f t="shared" si="26"/>
        <v>Error?</v>
      </c>
    </row>
    <row r="1753" spans="1:5" x14ac:dyDescent="0.2">
      <c r="A1753" s="54">
        <v>1692</v>
      </c>
      <c r="B1753" s="1212">
        <f>'Tax Sched 24'!B12</f>
        <v>0</v>
      </c>
      <c r="C1753" s="13" t="s">
        <v>653</v>
      </c>
      <c r="D1753" s="13" t="str">
        <f t="shared" si="26"/>
        <v>Error?</v>
      </c>
    </row>
    <row r="1754" spans="1:5" x14ac:dyDescent="0.2">
      <c r="A1754" s="54">
        <v>1693</v>
      </c>
      <c r="B1754" s="1212">
        <f>'Tax Sched 24'!B14</f>
        <v>445540</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64581004</v>
      </c>
      <c r="C1759" s="13" t="s">
        <v>653</v>
      </c>
      <c r="D1759" s="13" t="str">
        <f t="shared" si="26"/>
        <v>Error?</v>
      </c>
    </row>
    <row r="1760" spans="1:5" x14ac:dyDescent="0.2">
      <c r="A1760" s="54">
        <v>1699</v>
      </c>
      <c r="B1760" s="1212">
        <f>'Tax Sched 24'!D4</f>
        <v>23320777</v>
      </c>
      <c r="C1760" s="13" t="s">
        <v>653</v>
      </c>
      <c r="D1760" s="13" t="str">
        <f t="shared" si="26"/>
        <v>Error?</v>
      </c>
    </row>
    <row r="1761" spans="1:5" x14ac:dyDescent="0.2">
      <c r="A1761" s="54">
        <v>1700</v>
      </c>
      <c r="B1761" s="1212">
        <f>'Tax Sched 24'!D5</f>
        <v>3986285</v>
      </c>
      <c r="C1761" s="13" t="s">
        <v>653</v>
      </c>
      <c r="D1761" s="13" t="str">
        <f t="shared" si="26"/>
        <v>Error?</v>
      </c>
    </row>
    <row r="1762" spans="1:5" s="79" customFormat="1" x14ac:dyDescent="0.2">
      <c r="A1762" s="54">
        <v>1701</v>
      </c>
      <c r="B1762" s="1212">
        <f>'Tax Sched 24'!D6</f>
        <v>1131311</v>
      </c>
      <c r="C1762" s="13" t="s">
        <v>653</v>
      </c>
      <c r="D1762" s="13" t="str">
        <f t="shared" si="26"/>
        <v>Error?</v>
      </c>
      <c r="E1762" s="80"/>
    </row>
    <row r="1763" spans="1:5" x14ac:dyDescent="0.2">
      <c r="A1763" s="54">
        <v>1702</v>
      </c>
      <c r="B1763" s="1212">
        <f>'Tax Sched 24'!D7</f>
        <v>796818</v>
      </c>
      <c r="C1763" s="13" t="s">
        <v>653</v>
      </c>
      <c r="D1763" s="13" t="str">
        <f t="shared" si="26"/>
        <v>Error?</v>
      </c>
    </row>
    <row r="1764" spans="1:5" x14ac:dyDescent="0.2">
      <c r="A1764" s="54">
        <v>1703</v>
      </c>
      <c r="B1764" s="1212">
        <f>'Tax Sched 24'!D8</f>
        <v>341627</v>
      </c>
      <c r="C1764" s="13" t="s">
        <v>653</v>
      </c>
      <c r="D1764" s="13" t="str">
        <f t="shared" si="26"/>
        <v>Error?</v>
      </c>
    </row>
    <row r="1765" spans="1:5" x14ac:dyDescent="0.2">
      <c r="A1765" s="54">
        <v>1704</v>
      </c>
      <c r="B1765" s="121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0</v>
      </c>
      <c r="C1768" s="13" t="s">
        <v>653</v>
      </c>
      <c r="D1768" s="13" t="str">
        <f t="shared" si="26"/>
        <v>Error?</v>
      </c>
    </row>
    <row r="1769" spans="1:5" x14ac:dyDescent="0.2">
      <c r="A1769" s="54">
        <v>1708</v>
      </c>
      <c r="B1769" s="1212">
        <f>'Tax Sched 24'!D12</f>
        <v>0</v>
      </c>
      <c r="C1769" s="13" t="s">
        <v>653</v>
      </c>
      <c r="D1769" s="13" t="str">
        <f t="shared" si="26"/>
        <v>Error?</v>
      </c>
    </row>
    <row r="1770" spans="1:5" x14ac:dyDescent="0.2">
      <c r="A1770" s="54">
        <v>1709</v>
      </c>
      <c r="B1770" s="1212">
        <f>'Tax Sched 24'!D14</f>
        <v>209809</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30417079</v>
      </c>
      <c r="C1775" s="13" t="s">
        <v>653</v>
      </c>
      <c r="D1775" s="13" t="str">
        <f t="shared" si="26"/>
        <v>Error?</v>
      </c>
    </row>
    <row r="1776" spans="1:5" x14ac:dyDescent="0.2">
      <c r="A1776" s="54">
        <v>1715</v>
      </c>
      <c r="B1776" s="1212">
        <f>'Tax Sched 24'!C4</f>
        <v>26213979</v>
      </c>
      <c r="D1776" s="13" t="str">
        <f t="shared" si="26"/>
        <v>Error?</v>
      </c>
    </row>
    <row r="1777" spans="1:4" x14ac:dyDescent="0.2">
      <c r="A1777" s="54">
        <v>1716</v>
      </c>
      <c r="B1777" s="1212">
        <f>'Tax Sched 24'!C5</f>
        <v>4431061</v>
      </c>
      <c r="D1777" s="13" t="str">
        <f t="shared" si="26"/>
        <v>Error?</v>
      </c>
    </row>
    <row r="1778" spans="1:4" x14ac:dyDescent="0.2">
      <c r="A1778" s="54">
        <v>1717</v>
      </c>
      <c r="B1778" s="1212">
        <f>'Tax Sched 24'!C6</f>
        <v>1260649</v>
      </c>
      <c r="D1778" s="13" t="str">
        <f t="shared" si="26"/>
        <v>Error?</v>
      </c>
    </row>
    <row r="1779" spans="1:4" x14ac:dyDescent="0.2">
      <c r="A1779" s="54">
        <v>1718</v>
      </c>
      <c r="B1779" s="1212">
        <f>'Tax Sched 24'!C7</f>
        <v>936092</v>
      </c>
      <c r="D1779" s="13" t="str">
        <f t="shared" si="26"/>
        <v>Error?</v>
      </c>
    </row>
    <row r="1780" spans="1:4" x14ac:dyDescent="0.2">
      <c r="A1780" s="54">
        <v>1719</v>
      </c>
      <c r="B1780" s="1212">
        <f>'Tax Sched 24'!C8</f>
        <v>382636</v>
      </c>
      <c r="D1780" s="13" t="str">
        <f t="shared" si="26"/>
        <v>Error?</v>
      </c>
    </row>
    <row r="1781" spans="1:4" x14ac:dyDescent="0.2">
      <c r="A1781" s="54">
        <v>1720</v>
      </c>
      <c r="B1781" s="1212">
        <f>'Tax Sched 24'!C10</f>
        <v>0</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235731</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34163925</v>
      </c>
      <c r="C1791" s="13" t="s">
        <v>653</v>
      </c>
      <c r="D1791" s="13" t="str">
        <f t="shared" ref="D1791:D1854" si="27">IF(ISBLANK(B1791),"OK",IF(A1791-B1791=0,"OK","Error?"))</f>
        <v>Error?</v>
      </c>
    </row>
    <row r="1792" spans="1:4" x14ac:dyDescent="0.2">
      <c r="A1792" s="54">
        <v>1731</v>
      </c>
      <c r="B1792" s="1212">
        <f>'Tax Sched 24'!F4</f>
        <v>24394136</v>
      </c>
      <c r="C1792" s="13" t="s">
        <v>653</v>
      </c>
      <c r="D1792" s="13" t="str">
        <f t="shared" si="27"/>
        <v>Error?</v>
      </c>
    </row>
    <row r="1793" spans="1:4" x14ac:dyDescent="0.2">
      <c r="A1793" s="54">
        <v>1732</v>
      </c>
      <c r="B1793" s="1212">
        <f>'Tax Sched 24'!F5</f>
        <v>4125258</v>
      </c>
      <c r="C1793" s="13" t="s">
        <v>653</v>
      </c>
      <c r="D1793" s="13" t="str">
        <f t="shared" si="27"/>
        <v>Error?</v>
      </c>
    </row>
    <row r="1794" spans="1:4" x14ac:dyDescent="0.2">
      <c r="A1794" s="54">
        <v>1733</v>
      </c>
      <c r="B1794" s="1212">
        <f>'Tax Sched 24'!F6</f>
        <v>1170285</v>
      </c>
      <c r="C1794" s="13" t="s">
        <v>653</v>
      </c>
      <c r="D1794" s="13" t="str">
        <f t="shared" si="27"/>
        <v>Error?</v>
      </c>
    </row>
    <row r="1795" spans="1:4" x14ac:dyDescent="0.2">
      <c r="A1795" s="54">
        <v>1734</v>
      </c>
      <c r="B1795" s="1212">
        <f>'Tax Sched 24'!F7</f>
        <v>873038</v>
      </c>
      <c r="C1795" s="13" t="s">
        <v>653</v>
      </c>
      <c r="D1795" s="13" t="str">
        <f t="shared" si="27"/>
        <v>Error?</v>
      </c>
    </row>
    <row r="1796" spans="1:4" x14ac:dyDescent="0.2">
      <c r="A1796" s="54">
        <v>1735</v>
      </c>
      <c r="B1796" s="1212">
        <f>'Tax Sched 24'!F8</f>
        <v>355556</v>
      </c>
      <c r="C1796" s="13" t="s">
        <v>653</v>
      </c>
      <c r="D1796" s="13" t="str">
        <f t="shared" si="27"/>
        <v>Error?</v>
      </c>
    </row>
    <row r="1797" spans="1:4" x14ac:dyDescent="0.2">
      <c r="A1797" s="54">
        <v>1736</v>
      </c>
      <c r="B1797" s="121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0</v>
      </c>
      <c r="C1800" s="13" t="s">
        <v>653</v>
      </c>
      <c r="D1800" s="13" t="str">
        <f t="shared" si="27"/>
        <v>Error?</v>
      </c>
    </row>
    <row r="1801" spans="1:4" x14ac:dyDescent="0.2">
      <c r="A1801" s="54">
        <v>1740</v>
      </c>
      <c r="B1801" s="1212">
        <f>'Tax Sched 24'!F12</f>
        <v>0</v>
      </c>
      <c r="C1801" s="13" t="s">
        <v>653</v>
      </c>
      <c r="D1801" s="13" t="str">
        <f t="shared" si="27"/>
        <v>Error?</v>
      </c>
    </row>
    <row r="1802" spans="1:4" x14ac:dyDescent="0.2">
      <c r="A1802" s="54">
        <v>1741</v>
      </c>
      <c r="B1802" s="1212">
        <f>'Tax Sched 24'!F14</f>
        <v>220046</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50608115</v>
      </c>
      <c r="D1808" s="13" t="str">
        <f t="shared" si="27"/>
        <v>Error?</v>
      </c>
    </row>
    <row r="1809" spans="1:4" x14ac:dyDescent="0.2">
      <c r="A1809" s="54">
        <v>1748</v>
      </c>
      <c r="B1809" s="1212">
        <f>'Tax Sched 24'!E5</f>
        <v>8556319</v>
      </c>
      <c r="D1809" s="13" t="str">
        <f t="shared" si="27"/>
        <v>Error?</v>
      </c>
    </row>
    <row r="1810" spans="1:4" x14ac:dyDescent="0.2">
      <c r="A1810" s="54">
        <v>1749</v>
      </c>
      <c r="B1810" s="1212">
        <f>'Tax Sched 24'!E6</f>
        <v>2430934</v>
      </c>
      <c r="D1810" s="13" t="str">
        <f t="shared" si="27"/>
        <v>Error?</v>
      </c>
    </row>
    <row r="1811" spans="1:4" x14ac:dyDescent="0.2">
      <c r="A1811" s="54">
        <v>1750</v>
      </c>
      <c r="B1811" s="1212">
        <f>'Tax Sched 24'!E7</f>
        <v>1809130</v>
      </c>
      <c r="D1811" s="13" t="str">
        <f t="shared" si="27"/>
        <v>Error?</v>
      </c>
    </row>
    <row r="1812" spans="1:4" x14ac:dyDescent="0.2">
      <c r="A1812" s="54">
        <v>1751</v>
      </c>
      <c r="B1812" s="1212">
        <f>'Tax Sched 24'!E8</f>
        <v>738192</v>
      </c>
      <c r="D1812" s="13" t="str">
        <f t="shared" si="27"/>
        <v>Error?</v>
      </c>
    </row>
    <row r="1813" spans="1:4" x14ac:dyDescent="0.2">
      <c r="A1813" s="54">
        <v>1752</v>
      </c>
      <c r="B1813" s="1212">
        <f>'Tax Sched 24'!E10</f>
        <v>0</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0</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455777</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65960208</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17320000</v>
      </c>
      <c r="C1939" s="13" t="s">
        <v>653</v>
      </c>
      <c r="D1939" s="13" t="str">
        <f t="shared" si="29"/>
        <v>Error?</v>
      </c>
    </row>
    <row r="1940" spans="1:5" x14ac:dyDescent="0.2">
      <c r="A1940" s="54">
        <v>1879</v>
      </c>
      <c r="B1940" s="12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445540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445540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445540</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1130500</v>
      </c>
      <c r="D2008" s="13" t="str">
        <f t="shared" si="30"/>
        <v>Error?</v>
      </c>
    </row>
    <row r="2009" spans="1:4" x14ac:dyDescent="0.2">
      <c r="A2009" s="54">
        <v>1948</v>
      </c>
      <c r="B2009" s="1212">
        <f>'Cap Outlay Deprec 27'!C8</f>
        <v>84245889</v>
      </c>
      <c r="D2009" s="13" t="str">
        <f t="shared" si="30"/>
        <v>Error?</v>
      </c>
    </row>
    <row r="2010" spans="1:4" x14ac:dyDescent="0.2">
      <c r="A2010" s="54">
        <v>1949</v>
      </c>
      <c r="B2010" s="1212">
        <f>'Cap Outlay Deprec 27'!C10</f>
        <v>5390020</v>
      </c>
      <c r="D2010" s="13" t="str">
        <f t="shared" si="30"/>
        <v>Error?</v>
      </c>
    </row>
    <row r="2011" spans="1:4" x14ac:dyDescent="0.2">
      <c r="A2011" s="54">
        <v>1950</v>
      </c>
      <c r="B2011" s="1212">
        <f>'Cap Outlay Deprec 27'!C12</f>
        <v>16770799</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108798798</v>
      </c>
      <c r="C2013" s="13" t="s">
        <v>653</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3883690</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949245</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5404211</v>
      </c>
      <c r="C2019" s="13" t="s">
        <v>653</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36955</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1298545</v>
      </c>
      <c r="C2025" s="13" t="s">
        <v>653</v>
      </c>
      <c r="D2025" s="13" t="str">
        <f t="shared" si="30"/>
        <v>Error?</v>
      </c>
    </row>
    <row r="2026" spans="1:4" x14ac:dyDescent="0.2">
      <c r="A2026" s="54">
        <v>1965</v>
      </c>
      <c r="B2026" s="1212">
        <f>'Cap Outlay Deprec 27'!F5</f>
        <v>1130500</v>
      </c>
      <c r="C2026" s="13" t="s">
        <v>653</v>
      </c>
      <c r="D2026" s="13" t="str">
        <f t="shared" si="30"/>
        <v>Error?</v>
      </c>
    </row>
    <row r="2027" spans="1:4" x14ac:dyDescent="0.2">
      <c r="A2027" s="54">
        <v>1966</v>
      </c>
      <c r="B2027" s="1212">
        <f>'Cap Outlay Deprec 27'!F8</f>
        <v>88129579</v>
      </c>
      <c r="C2027" s="13" t="s">
        <v>653</v>
      </c>
      <c r="D2027" s="13" t="str">
        <f t="shared" si="30"/>
        <v>Error?</v>
      </c>
    </row>
    <row r="2028" spans="1:4" x14ac:dyDescent="0.2">
      <c r="A2028" s="54">
        <v>1967</v>
      </c>
      <c r="B2028" s="1212">
        <f>'Cap Outlay Deprec 27'!F10</f>
        <v>5390020</v>
      </c>
      <c r="C2028" s="13" t="s">
        <v>653</v>
      </c>
      <c r="D2028" s="13" t="str">
        <f t="shared" si="30"/>
        <v>Error?</v>
      </c>
    </row>
    <row r="2029" spans="1:4" x14ac:dyDescent="0.2">
      <c r="A2029" s="54">
        <v>1968</v>
      </c>
      <c r="B2029" s="1212">
        <f>'Cap Outlay Deprec 27'!F12</f>
        <v>17683089</v>
      </c>
      <c r="C2029" s="13" t="s">
        <v>653</v>
      </c>
      <c r="D2029" s="13" t="str">
        <f t="shared" si="30"/>
        <v>Error?</v>
      </c>
    </row>
    <row r="2030" spans="1:4" x14ac:dyDescent="0.2">
      <c r="A2030" s="54">
        <v>1969</v>
      </c>
      <c r="B2030" s="1212">
        <f>'Cap Outlay Deprec 27'!F13</f>
        <v>0</v>
      </c>
      <c r="C2030" s="13" t="s">
        <v>653</v>
      </c>
      <c r="D2030" s="13" t="str">
        <f t="shared" si="30"/>
        <v>Error?</v>
      </c>
    </row>
    <row r="2031" spans="1:4" x14ac:dyDescent="0.2">
      <c r="A2031" s="54">
        <v>1970</v>
      </c>
      <c r="B2031" s="1212">
        <f>'Cap Outlay Deprec 27'!F16</f>
        <v>112904464</v>
      </c>
      <c r="C2031" s="13" t="s">
        <v>653</v>
      </c>
      <c r="D2031" s="13" t="str">
        <f t="shared" si="30"/>
        <v>Error?</v>
      </c>
    </row>
    <row r="2032" spans="1:4" x14ac:dyDescent="0.2">
      <c r="A2032" s="82">
        <v>1971</v>
      </c>
      <c r="D2032" s="13" t="str">
        <f t="shared" si="30"/>
        <v>OK</v>
      </c>
    </row>
    <row r="2033" spans="1:4" x14ac:dyDescent="0.2">
      <c r="A2033" s="54">
        <v>1972</v>
      </c>
      <c r="B2033" s="1212">
        <f>'Cap Outlay Deprec 27'!H8</f>
        <v>32854954</v>
      </c>
      <c r="D2033" s="13" t="str">
        <f t="shared" si="30"/>
        <v>Error?</v>
      </c>
    </row>
    <row r="2034" spans="1:4" x14ac:dyDescent="0.2">
      <c r="A2034" s="54">
        <v>1973</v>
      </c>
      <c r="B2034" s="1212">
        <f>'Cap Outlay Deprec 27'!H10</f>
        <v>2589082</v>
      </c>
      <c r="D2034" s="13" t="str">
        <f t="shared" si="30"/>
        <v>Error?</v>
      </c>
    </row>
    <row r="2035" spans="1:4" x14ac:dyDescent="0.2">
      <c r="A2035" s="54">
        <v>1974</v>
      </c>
      <c r="B2035" s="1212">
        <f>'Cap Outlay Deprec 27'!H12</f>
        <v>12551116</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47995152</v>
      </c>
      <c r="C2037" s="13" t="s">
        <v>653</v>
      </c>
      <c r="D2037" s="13" t="str">
        <f t="shared" si="30"/>
        <v>Error?</v>
      </c>
    </row>
    <row r="2038" spans="1:4" x14ac:dyDescent="0.2">
      <c r="A2038" s="82">
        <v>1977</v>
      </c>
      <c r="D2038" s="13" t="str">
        <f t="shared" si="30"/>
        <v>OK</v>
      </c>
    </row>
    <row r="2039" spans="1:4" x14ac:dyDescent="0.2">
      <c r="A2039" s="54">
        <v>1978</v>
      </c>
      <c r="B2039" s="1212">
        <f>'Cap Outlay Deprec 27'!I8</f>
        <v>2159764</v>
      </c>
      <c r="D2039" s="13" t="str">
        <f t="shared" si="30"/>
        <v>Error?</v>
      </c>
    </row>
    <row r="2040" spans="1:4" x14ac:dyDescent="0.2">
      <c r="A2040" s="54">
        <v>1979</v>
      </c>
      <c r="B2040" s="1212">
        <f>'Cap Outlay Deprec 27'!I10</f>
        <v>206133</v>
      </c>
      <c r="D2040" s="13" t="str">
        <f t="shared" si="30"/>
        <v>Error?</v>
      </c>
    </row>
    <row r="2041" spans="1:4" x14ac:dyDescent="0.2">
      <c r="A2041" s="54">
        <v>1980</v>
      </c>
      <c r="B2041" s="1212">
        <f>'Cap Outlay Deprec 27'!I12</f>
        <v>965591</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3331488</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36289</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36289</v>
      </c>
      <c r="C2049" s="13" t="s">
        <v>653</v>
      </c>
      <c r="D2049" s="13" t="str">
        <f t="shared" si="31"/>
        <v>Error?</v>
      </c>
    </row>
    <row r="2050" spans="1:4" x14ac:dyDescent="0.2">
      <c r="A2050" s="82">
        <v>1989</v>
      </c>
      <c r="D2050" s="13" t="str">
        <f t="shared" si="31"/>
        <v>OK</v>
      </c>
    </row>
    <row r="2051" spans="1:4" x14ac:dyDescent="0.2">
      <c r="A2051" s="54">
        <v>1990</v>
      </c>
      <c r="B2051" s="1212">
        <f>'Cap Outlay Deprec 27'!K8</f>
        <v>35014718</v>
      </c>
      <c r="C2051" s="13" t="s">
        <v>653</v>
      </c>
      <c r="D2051" s="13" t="str">
        <f t="shared" si="31"/>
        <v>Error?</v>
      </c>
    </row>
    <row r="2052" spans="1:4" x14ac:dyDescent="0.2">
      <c r="A2052" s="54">
        <v>1991</v>
      </c>
      <c r="B2052" s="1212">
        <f>'Cap Outlay Deprec 27'!K10</f>
        <v>2795215</v>
      </c>
      <c r="C2052" s="13" t="s">
        <v>653</v>
      </c>
      <c r="D2052" s="13" t="str">
        <f t="shared" si="31"/>
        <v>Error?</v>
      </c>
    </row>
    <row r="2053" spans="1:4" x14ac:dyDescent="0.2">
      <c r="A2053" s="54">
        <v>1992</v>
      </c>
      <c r="B2053" s="1212">
        <f>'Cap Outlay Deprec 27'!K12</f>
        <v>13480418</v>
      </c>
      <c r="C2053" s="13" t="s">
        <v>653</v>
      </c>
      <c r="D2053" s="13" t="str">
        <f t="shared" si="31"/>
        <v>Error?</v>
      </c>
    </row>
    <row r="2054" spans="1:4" x14ac:dyDescent="0.2">
      <c r="A2054" s="54">
        <v>1993</v>
      </c>
      <c r="B2054" s="1212">
        <f>'Cap Outlay Deprec 27'!K13</f>
        <v>0</v>
      </c>
      <c r="C2054" s="13" t="s">
        <v>653</v>
      </c>
      <c r="D2054" s="13" t="str">
        <f t="shared" si="31"/>
        <v>Error?</v>
      </c>
    </row>
    <row r="2055" spans="1:4" x14ac:dyDescent="0.2">
      <c r="A2055" s="54">
        <v>1994</v>
      </c>
      <c r="B2055" s="1212">
        <f>'Cap Outlay Deprec 27'!K16</f>
        <v>51290351</v>
      </c>
      <c r="C2055" s="13" t="s">
        <v>653</v>
      </c>
      <c r="D2055" s="13" t="str">
        <f t="shared" si="31"/>
        <v>Error?</v>
      </c>
    </row>
    <row r="2056" spans="1:4" x14ac:dyDescent="0.2">
      <c r="A2056" s="54">
        <v>1995</v>
      </c>
      <c r="B2056" s="1212">
        <f>'Cap Outlay Deprec 27'!L5</f>
        <v>1130500</v>
      </c>
      <c r="C2056" s="13" t="s">
        <v>653</v>
      </c>
      <c r="D2056" s="13" t="str">
        <f t="shared" si="31"/>
        <v>Error?</v>
      </c>
    </row>
    <row r="2057" spans="1:4" x14ac:dyDescent="0.2">
      <c r="A2057" s="54">
        <v>1996</v>
      </c>
      <c r="B2057" s="1212">
        <f>'Cap Outlay Deprec 27'!L8</f>
        <v>53114861</v>
      </c>
      <c r="C2057" s="13" t="s">
        <v>653</v>
      </c>
      <c r="D2057" s="13" t="str">
        <f t="shared" si="31"/>
        <v>Error?</v>
      </c>
    </row>
    <row r="2058" spans="1:4" x14ac:dyDescent="0.2">
      <c r="A2058" s="54">
        <v>1997</v>
      </c>
      <c r="B2058" s="1212">
        <f>'Cap Outlay Deprec 27'!L10</f>
        <v>2594805</v>
      </c>
      <c r="C2058" s="13" t="s">
        <v>653</v>
      </c>
      <c r="D2058" s="13" t="str">
        <f t="shared" si="31"/>
        <v>Error?</v>
      </c>
    </row>
    <row r="2059" spans="1:4" x14ac:dyDescent="0.2">
      <c r="A2059" s="54">
        <v>1998</v>
      </c>
      <c r="B2059" s="1212">
        <f>'Cap Outlay Deprec 27'!L12</f>
        <v>4202671</v>
      </c>
      <c r="C2059" s="13" t="s">
        <v>653</v>
      </c>
      <c r="D2059" s="13" t="str">
        <f t="shared" si="31"/>
        <v>Error?</v>
      </c>
    </row>
    <row r="2060" spans="1:4" x14ac:dyDescent="0.2">
      <c r="A2060" s="54">
        <v>1999</v>
      </c>
      <c r="B2060" s="1212">
        <f>'Cap Outlay Deprec 27'!L13</f>
        <v>0</v>
      </c>
      <c r="C2060" s="13" t="s">
        <v>653</v>
      </c>
      <c r="D2060" s="13" t="str">
        <f t="shared" si="31"/>
        <v>Error?</v>
      </c>
    </row>
    <row r="2061" spans="1:4" x14ac:dyDescent="0.2">
      <c r="A2061" s="54">
        <v>2000</v>
      </c>
      <c r="B2061" s="1212">
        <f>'Cap Outlay Deprec 27'!L16</f>
        <v>61614113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866034</v>
      </c>
      <c r="C2088" s="13" t="s">
        <v>653</v>
      </c>
      <c r="D2088" s="13" t="str">
        <f t="shared" si="31"/>
        <v>Error?</v>
      </c>
    </row>
    <row r="2089" spans="1:4" x14ac:dyDescent="0.2">
      <c r="A2089" s="54">
        <v>2028</v>
      </c>
      <c r="B2089" s="1212">
        <f>'Expenditures 15-22'!K92</f>
        <v>0</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2008267</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55925946</v>
      </c>
      <c r="C2551" s="13" t="s">
        <v>653</v>
      </c>
      <c r="D2551" s="13" t="str">
        <f t="shared" si="38"/>
        <v>Error?</v>
      </c>
    </row>
    <row r="2552" spans="1:4" x14ac:dyDescent="0.2">
      <c r="A2552" s="82">
        <v>2491</v>
      </c>
      <c r="D2552" s="13" t="str">
        <f t="shared" si="38"/>
        <v>OK</v>
      </c>
    </row>
    <row r="2553" spans="1:4" x14ac:dyDescent="0.2">
      <c r="A2553" s="54">
        <v>2492</v>
      </c>
      <c r="B2553" s="1212">
        <f>'Acct Summary 7-8'!C6</f>
        <v>3127016</v>
      </c>
      <c r="C2553" s="13" t="s">
        <v>653</v>
      </c>
      <c r="D2553" s="13" t="str">
        <f t="shared" si="38"/>
        <v>Error?</v>
      </c>
    </row>
    <row r="2554" spans="1:4" x14ac:dyDescent="0.2">
      <c r="A2554" s="54">
        <v>2493</v>
      </c>
      <c r="B2554" s="1212">
        <f>'Acct Summary 7-8'!C7</f>
        <v>1282310</v>
      </c>
      <c r="C2554" s="13" t="s">
        <v>653</v>
      </c>
      <c r="D2554" s="13" t="str">
        <f t="shared" si="38"/>
        <v>Error?</v>
      </c>
    </row>
    <row r="2555" spans="1:4" x14ac:dyDescent="0.2">
      <c r="A2555" s="54">
        <v>2494</v>
      </c>
      <c r="B2555" s="1212">
        <f>'Acct Summary 7-8'!C8</f>
        <v>60335272</v>
      </c>
      <c r="C2555" s="13" t="s">
        <v>653</v>
      </c>
      <c r="D2555" s="13" t="str">
        <f t="shared" si="38"/>
        <v>Error?</v>
      </c>
    </row>
    <row r="2556" spans="1:4" x14ac:dyDescent="0.2">
      <c r="A2556" s="54">
        <v>2495</v>
      </c>
      <c r="B2556" s="1212">
        <f>'Acct Summary 7-8'!C12</f>
        <v>41902541</v>
      </c>
      <c r="C2556" s="13" t="s">
        <v>653</v>
      </c>
      <c r="D2556" s="13" t="str">
        <f t="shared" si="38"/>
        <v>Error?</v>
      </c>
    </row>
    <row r="2557" spans="1:4" x14ac:dyDescent="0.2">
      <c r="A2557" s="54">
        <v>2496</v>
      </c>
      <c r="B2557" s="1212">
        <f>'Acct Summary 7-8'!C13</f>
        <v>17656000</v>
      </c>
      <c r="C2557" s="13" t="s">
        <v>653</v>
      </c>
      <c r="D2557" s="13" t="str">
        <f t="shared" si="38"/>
        <v>Error?</v>
      </c>
    </row>
    <row r="2558" spans="1:4" x14ac:dyDescent="0.2">
      <c r="A2558" s="54">
        <v>2497</v>
      </c>
      <c r="B2558" s="1212">
        <f>'Acct Summary 7-8'!C14</f>
        <v>259814</v>
      </c>
      <c r="C2558" s="13" t="s">
        <v>653</v>
      </c>
      <c r="D2558" s="13" t="str">
        <f t="shared" si="38"/>
        <v>Error?</v>
      </c>
    </row>
    <row r="2559" spans="1:4" x14ac:dyDescent="0.2">
      <c r="A2559" s="54">
        <v>2498</v>
      </c>
      <c r="B2559" s="1212">
        <f>'Acct Summary 7-8'!C15</f>
        <v>866034</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60684389</v>
      </c>
      <c r="C2561" s="13" t="s">
        <v>653</v>
      </c>
      <c r="D2561" s="13" t="str">
        <f t="shared" si="39"/>
        <v>Error?</v>
      </c>
    </row>
    <row r="2562" spans="1:4" x14ac:dyDescent="0.2">
      <c r="A2562" s="54">
        <v>2501</v>
      </c>
      <c r="B2562" s="1212">
        <f>'Acct Summary 7-8'!C20</f>
        <v>-349117</v>
      </c>
      <c r="C2562" s="13" t="s">
        <v>653</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8717080</v>
      </c>
      <c r="C2564" s="13" t="s">
        <v>653</v>
      </c>
      <c r="D2564" s="13" t="str">
        <f t="shared" si="39"/>
        <v>Error?</v>
      </c>
    </row>
    <row r="2565" spans="1:4" x14ac:dyDescent="0.2">
      <c r="A2565" s="82">
        <v>2504</v>
      </c>
      <c r="D2565" s="13" t="str">
        <f t="shared" si="39"/>
        <v>OK</v>
      </c>
    </row>
    <row r="2566" spans="1:4" x14ac:dyDescent="0.2">
      <c r="A2566" s="54">
        <v>2505</v>
      </c>
      <c r="B2566" s="1212">
        <f>'Acct Summary 7-8'!D6</f>
        <v>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8717080</v>
      </c>
      <c r="C2568" s="13" t="s">
        <v>653</v>
      </c>
      <c r="D2568" s="13" t="str">
        <f t="shared" si="39"/>
        <v>Error?</v>
      </c>
    </row>
    <row r="2569" spans="1:4" x14ac:dyDescent="0.2">
      <c r="A2569" s="54">
        <v>2508</v>
      </c>
      <c r="B2569" s="1212">
        <f>'Acct Summary 7-8'!D13</f>
        <v>8409615</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8409615</v>
      </c>
      <c r="C2573" s="13" t="s">
        <v>653</v>
      </c>
      <c r="D2573" s="13" t="str">
        <f t="shared" si="39"/>
        <v>Error?</v>
      </c>
    </row>
    <row r="2574" spans="1:4" x14ac:dyDescent="0.2">
      <c r="A2574" s="54">
        <v>2513</v>
      </c>
      <c r="B2574" s="1212">
        <f>'Acct Summary 7-8'!D20</f>
        <v>307465</v>
      </c>
      <c r="C2574" s="13" t="s">
        <v>653</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1995578</v>
      </c>
      <c r="C2591" s="13" t="s">
        <v>653</v>
      </c>
      <c r="D2591" s="13" t="str">
        <f t="shared" si="39"/>
        <v>Error?</v>
      </c>
    </row>
    <row r="2592" spans="1:4" x14ac:dyDescent="0.2">
      <c r="A2592" s="82">
        <v>2531</v>
      </c>
      <c r="D2592" s="13" t="str">
        <f t="shared" si="39"/>
        <v>OK</v>
      </c>
    </row>
    <row r="2593" spans="1:4" x14ac:dyDescent="0.2">
      <c r="A2593" s="54">
        <v>2532</v>
      </c>
      <c r="B2593" s="1212">
        <f>'Acct Summary 7-8'!F6</f>
        <v>712464</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2708042</v>
      </c>
      <c r="C2595" s="13" t="s">
        <v>653</v>
      </c>
      <c r="D2595" s="13" t="str">
        <f t="shared" si="39"/>
        <v>Error?</v>
      </c>
    </row>
    <row r="2596" spans="1:4" x14ac:dyDescent="0.2">
      <c r="A2596" s="54">
        <v>2535</v>
      </c>
      <c r="B2596" s="1212">
        <f>'Acct Summary 7-8'!F13</f>
        <v>2708042</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2708042</v>
      </c>
      <c r="C2600" s="13" t="s">
        <v>653</v>
      </c>
      <c r="D2600" s="13" t="str">
        <f t="shared" si="39"/>
        <v>Error?</v>
      </c>
    </row>
    <row r="2601" spans="1:4" x14ac:dyDescent="0.2">
      <c r="A2601" s="54">
        <v>2540</v>
      </c>
      <c r="B2601" s="1212">
        <f>'Acct Summary 7-8'!F20</f>
        <v>0</v>
      </c>
      <c r="C2601" s="13" t="s">
        <v>653</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2136178</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2136178</v>
      </c>
      <c r="C2606" s="13" t="s">
        <v>653</v>
      </c>
      <c r="D2606" s="13" t="str">
        <f t="shared" si="39"/>
        <v>Error?</v>
      </c>
    </row>
    <row r="2607" spans="1:4" x14ac:dyDescent="0.2">
      <c r="A2607" s="54">
        <v>2546</v>
      </c>
      <c r="B2607" s="1212">
        <f>'Acct Summary 7-8'!G12</f>
        <v>941223</v>
      </c>
      <c r="C2607" s="13" t="s">
        <v>653</v>
      </c>
      <c r="D2607" s="13" t="str">
        <f t="shared" si="39"/>
        <v>Error?</v>
      </c>
    </row>
    <row r="2608" spans="1:4" x14ac:dyDescent="0.2">
      <c r="A2608" s="54">
        <v>2547</v>
      </c>
      <c r="B2608" s="1212">
        <f>'Acct Summary 7-8'!G13</f>
        <v>1509280</v>
      </c>
      <c r="C2608" s="13" t="s">
        <v>653</v>
      </c>
      <c r="D2608" s="13" t="str">
        <f t="shared" si="39"/>
        <v>Error?</v>
      </c>
    </row>
    <row r="2609" spans="1:4" x14ac:dyDescent="0.2">
      <c r="A2609" s="54">
        <v>2548</v>
      </c>
      <c r="B2609" s="1212">
        <f>'Acct Summary 7-8'!G14</f>
        <v>12933</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2463436</v>
      </c>
      <c r="C2612" s="13" t="s">
        <v>653</v>
      </c>
      <c r="D2612" s="13" t="str">
        <f t="shared" si="39"/>
        <v>Error?</v>
      </c>
    </row>
    <row r="2613" spans="1:4" x14ac:dyDescent="0.2">
      <c r="A2613" s="54">
        <v>2552</v>
      </c>
      <c r="B2613" s="1212">
        <f>'Acct Summary 7-8'!G20</f>
        <v>-327258</v>
      </c>
      <c r="C2613" s="13" t="s">
        <v>653</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2403408</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2403408</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2317415</v>
      </c>
      <c r="C2634" s="13" t="s">
        <v>653</v>
      </c>
      <c r="D2634" s="13" t="str">
        <f t="shared" si="40"/>
        <v>Error?</v>
      </c>
    </row>
    <row r="2635" spans="1:4" x14ac:dyDescent="0.2">
      <c r="A2635" s="54">
        <v>2574</v>
      </c>
      <c r="B2635" s="1212">
        <f>'Acct Summary 7-8'!E17</f>
        <v>2317415</v>
      </c>
      <c r="C2635" s="13" t="s">
        <v>653</v>
      </c>
      <c r="D2635" s="13" t="str">
        <f t="shared" si="40"/>
        <v>Error?</v>
      </c>
    </row>
    <row r="2636" spans="1:4" x14ac:dyDescent="0.2">
      <c r="A2636" s="54">
        <v>2575</v>
      </c>
      <c r="B2636" s="1212">
        <f>'Acct Summary 7-8'!E20</f>
        <v>85993</v>
      </c>
      <c r="C2636" s="13" t="s">
        <v>653</v>
      </c>
      <c r="D2636" s="13" t="str">
        <f t="shared" si="40"/>
        <v>Error?</v>
      </c>
    </row>
    <row r="2637" spans="1:4" x14ac:dyDescent="0.2">
      <c r="A2637" s="54">
        <v>2576</v>
      </c>
      <c r="B2637" s="12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8872</v>
      </c>
      <c r="C2655" s="13" t="s">
        <v>653</v>
      </c>
      <c r="D2655" s="13" t="str">
        <f t="shared" si="40"/>
        <v>Error?</v>
      </c>
    </row>
    <row r="2656" spans="1:4" x14ac:dyDescent="0.2">
      <c r="A2656" s="54">
        <v>2595</v>
      </c>
      <c r="B2656" s="1212">
        <f>'Acct Summary 7-8'!H6</f>
        <v>0</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8872</v>
      </c>
      <c r="C2658" s="13" t="s">
        <v>653</v>
      </c>
      <c r="D2658" s="13" t="str">
        <f t="shared" si="40"/>
        <v>Error?</v>
      </c>
    </row>
    <row r="2659" spans="1:4" x14ac:dyDescent="0.2">
      <c r="A2659" s="54">
        <v>2598</v>
      </c>
      <c r="B2659" s="1212">
        <f>'Acct Summary 7-8'!H13</f>
        <v>2547472</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2547472</v>
      </c>
      <c r="C2661" s="13" t="s">
        <v>653</v>
      </c>
      <c r="D2661" s="13" t="str">
        <f t="shared" si="40"/>
        <v>Error?</v>
      </c>
    </row>
    <row r="2662" spans="1:4" x14ac:dyDescent="0.2">
      <c r="A2662" s="54">
        <v>2601</v>
      </c>
      <c r="B2662" s="1212">
        <f>'Acct Summary 7-8'!H20</f>
        <v>-2538600</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0</v>
      </c>
      <c r="D2718" s="13" t="str">
        <f t="shared" si="41"/>
        <v>Error?</v>
      </c>
    </row>
    <row r="2719" spans="1:4" x14ac:dyDescent="0.2">
      <c r="A2719" s="54">
        <v>2658</v>
      </c>
      <c r="B2719" s="1212">
        <f>'Expenditures 15-22'!D51</f>
        <v>0</v>
      </c>
      <c r="D2719" s="13" t="str">
        <f t="shared" si="41"/>
        <v>Error?</v>
      </c>
    </row>
    <row r="2720" spans="1:4" x14ac:dyDescent="0.2">
      <c r="A2720" s="54">
        <v>2659</v>
      </c>
      <c r="B2720" s="1212">
        <f>'Expenditures 15-22'!E51</f>
        <v>0</v>
      </c>
      <c r="D2720" s="13" t="str">
        <f t="shared" si="41"/>
        <v>Error?</v>
      </c>
    </row>
    <row r="2721" spans="1:4" x14ac:dyDescent="0.2">
      <c r="A2721" s="54">
        <v>2660</v>
      </c>
      <c r="B2721" s="1212">
        <f>'Expenditures 15-22'!F51</f>
        <v>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0</v>
      </c>
      <c r="C2724" s="13" t="s">
        <v>653</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866034</v>
      </c>
      <c r="C2789" s="13" t="s">
        <v>653</v>
      </c>
      <c r="D2789" s="13" t="str">
        <f t="shared" si="42"/>
        <v>Error?</v>
      </c>
    </row>
    <row r="2790" spans="1:4" x14ac:dyDescent="0.2">
      <c r="A2790" s="54">
        <v>2729</v>
      </c>
      <c r="B2790" s="1212">
        <f>'Expenditures 15-22'!E102</f>
        <v>866034</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571276</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3719271</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3719271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1519783</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1519783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3719271</v>
      </c>
      <c r="D2912" s="13" t="str">
        <f t="shared" si="44"/>
        <v>Error?</v>
      </c>
    </row>
    <row r="2913" spans="1:4" x14ac:dyDescent="0.2">
      <c r="A2913" s="54">
        <v>2852</v>
      </c>
      <c r="B2913" s="1212">
        <f>'Assets-Liab 5-6'!I41</f>
        <v>3719271</v>
      </c>
      <c r="C2913" s="13" t="s">
        <v>653</v>
      </c>
      <c r="D2913" s="13" t="str">
        <f t="shared" si="44"/>
        <v>Error?</v>
      </c>
    </row>
    <row r="2914" spans="1:4" x14ac:dyDescent="0.2">
      <c r="A2914" s="54">
        <v>2853</v>
      </c>
      <c r="B2914" s="1212">
        <f>'Assets-Liab 5-6'!L33</f>
        <v>1519783</v>
      </c>
      <c r="D2914" s="13" t="str">
        <f t="shared" si="44"/>
        <v>Error?</v>
      </c>
    </row>
    <row r="2915" spans="1:4" x14ac:dyDescent="0.2">
      <c r="A2915" s="82">
        <v>2854</v>
      </c>
      <c r="D2915" s="13" t="str">
        <f t="shared" si="44"/>
        <v>OK</v>
      </c>
    </row>
    <row r="2916" spans="1:4" x14ac:dyDescent="0.2">
      <c r="A2916" s="54">
        <v>2855</v>
      </c>
      <c r="B2916" s="1212">
        <f>'Assets-Liab 5-6'!L34</f>
        <v>1519783</v>
      </c>
      <c r="C2916" s="13" t="s">
        <v>653</v>
      </c>
      <c r="D2916" s="13" t="str">
        <f t="shared" si="44"/>
        <v>Error?</v>
      </c>
    </row>
    <row r="2917" spans="1:4" x14ac:dyDescent="0.2">
      <c r="A2917" s="54">
        <v>2856</v>
      </c>
      <c r="B2917" s="1212">
        <f>'Assets-Liab 5-6'!L41</f>
        <v>1519783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866034</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653</v>
      </c>
      <c r="D2973" s="13" t="str">
        <f t="shared" si="45"/>
        <v>Error?</v>
      </c>
    </row>
    <row r="2974" spans="1:4" x14ac:dyDescent="0.2">
      <c r="A2974" s="54">
        <v>2913</v>
      </c>
      <c r="B2974" s="1212">
        <f>'Expenditures 15-22'!K79</f>
        <v>866034</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0</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85815</v>
      </c>
      <c r="D3055" s="13" t="str">
        <f t="shared" si="46"/>
        <v>Error?</v>
      </c>
    </row>
    <row r="3056" spans="1:4" x14ac:dyDescent="0.2">
      <c r="A3056" s="54">
        <v>2995</v>
      </c>
      <c r="B3056" s="1212">
        <f>'Expenditures 15-22'!D10</f>
        <v>43043</v>
      </c>
      <c r="D3056" s="13" t="str">
        <f t="shared" si="46"/>
        <v>Error?</v>
      </c>
    </row>
    <row r="3057" spans="1:4" x14ac:dyDescent="0.2">
      <c r="A3057" s="54">
        <v>2996</v>
      </c>
      <c r="B3057" s="1212">
        <f>'Expenditures 15-22'!E10</f>
        <v>78787</v>
      </c>
      <c r="D3057" s="13" t="str">
        <f t="shared" si="46"/>
        <v>Error?</v>
      </c>
    </row>
    <row r="3058" spans="1:4" x14ac:dyDescent="0.2">
      <c r="A3058" s="54">
        <v>2997</v>
      </c>
      <c r="B3058" s="1212">
        <f>'Expenditures 15-22'!F10</f>
        <v>98614</v>
      </c>
      <c r="D3058" s="13" t="str">
        <f t="shared" si="46"/>
        <v>Error?</v>
      </c>
    </row>
    <row r="3059" spans="1:4" x14ac:dyDescent="0.2">
      <c r="A3059" s="54">
        <v>2998</v>
      </c>
      <c r="B3059" s="1212">
        <f>'Expenditures 15-22'!G10</f>
        <v>10074</v>
      </c>
      <c r="D3059" s="13" t="str">
        <f t="shared" si="46"/>
        <v>Error?</v>
      </c>
    </row>
    <row r="3060" spans="1:4" x14ac:dyDescent="0.2">
      <c r="A3060" s="54">
        <v>2999</v>
      </c>
      <c r="B3060" s="1212">
        <f>'Expenditures 15-22'!H10</f>
        <v>5126</v>
      </c>
      <c r="D3060" s="13" t="str">
        <f t="shared" si="46"/>
        <v>Error?</v>
      </c>
    </row>
    <row r="3061" spans="1:4" x14ac:dyDescent="0.2">
      <c r="A3061" s="82">
        <v>3000</v>
      </c>
      <c r="D3061" s="13" t="str">
        <f t="shared" si="46"/>
        <v>OK</v>
      </c>
    </row>
    <row r="3062" spans="1:4" x14ac:dyDescent="0.2">
      <c r="A3062" s="54">
        <v>3001</v>
      </c>
      <c r="B3062" s="1212">
        <f>'Expenditures 15-22'!K10</f>
        <v>321759</v>
      </c>
      <c r="C3062" s="13" t="s">
        <v>653</v>
      </c>
      <c r="D3062" s="13" t="str">
        <f t="shared" si="46"/>
        <v>Error?</v>
      </c>
    </row>
    <row r="3063" spans="1:4" x14ac:dyDescent="0.2">
      <c r="A3063" s="82">
        <v>3002</v>
      </c>
      <c r="D3063" s="13" t="str">
        <f t="shared" si="46"/>
        <v>OK</v>
      </c>
    </row>
    <row r="3064" spans="1:4" x14ac:dyDescent="0.2">
      <c r="A3064" s="54">
        <v>3003</v>
      </c>
      <c r="B3064" s="1212">
        <f>'Expenditures 15-22'!D213</f>
        <v>11860</v>
      </c>
      <c r="D3064" s="13" t="str">
        <f t="shared" si="46"/>
        <v>Error?</v>
      </c>
    </row>
    <row r="3065" spans="1:4" x14ac:dyDescent="0.2">
      <c r="A3065" s="54">
        <v>3004</v>
      </c>
      <c r="B3065" s="1212">
        <f>'Expenditures 15-22'!K213</f>
        <v>11860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43469</v>
      </c>
      <c r="C3225" s="13" t="s">
        <v>653</v>
      </c>
      <c r="D3225" s="13" t="str">
        <f t="shared" si="49"/>
        <v>Error?</v>
      </c>
    </row>
    <row r="3226" spans="1:4" x14ac:dyDescent="0.2">
      <c r="A3226" s="54">
        <v>3165</v>
      </c>
      <c r="B3226" s="1212">
        <f>'Acct Summary 7-8'!I8</f>
        <v>43469</v>
      </c>
      <c r="C3226" s="13" t="s">
        <v>653</v>
      </c>
      <c r="D3226" s="13" t="str">
        <f t="shared" si="49"/>
        <v>Error?</v>
      </c>
    </row>
    <row r="3227" spans="1:4" x14ac:dyDescent="0.2">
      <c r="A3227" s="54">
        <v>3166</v>
      </c>
      <c r="B3227" s="1212">
        <f>'Acct Summary 7-8'!I20</f>
        <v>43469</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0</v>
      </c>
      <c r="C3231" s="13" t="s">
        <v>653</v>
      </c>
      <c r="D3231" s="13" t="str">
        <f t="shared" si="49"/>
        <v>Error?</v>
      </c>
    </row>
    <row r="3232" spans="1:4" x14ac:dyDescent="0.2">
      <c r="A3232" s="54">
        <v>3171</v>
      </c>
      <c r="B3232" s="1212">
        <f>'Acct Summary 7-8'!C77</f>
        <v>0</v>
      </c>
      <c r="C3232" s="13" t="s">
        <v>653</v>
      </c>
      <c r="D3232" s="13" t="str">
        <f t="shared" si="49"/>
        <v>Error?</v>
      </c>
    </row>
    <row r="3233" spans="1:4" x14ac:dyDescent="0.2">
      <c r="A3233" s="54">
        <v>3172</v>
      </c>
      <c r="B3233" s="1212">
        <f>'Acct Summary 7-8'!C78</f>
        <v>-349117</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653</v>
      </c>
      <c r="D3237" s="13" t="str">
        <f t="shared" si="49"/>
        <v>Error?</v>
      </c>
    </row>
    <row r="3238" spans="1:4" x14ac:dyDescent="0.2">
      <c r="A3238" s="54">
        <v>3177</v>
      </c>
      <c r="B3238" s="1212">
        <f>'Acct Summary 7-8'!D77</f>
        <v>0</v>
      </c>
      <c r="C3238" s="13" t="s">
        <v>653</v>
      </c>
      <c r="D3238" s="13" t="str">
        <f t="shared" si="49"/>
        <v>Error?</v>
      </c>
    </row>
    <row r="3239" spans="1:4" x14ac:dyDescent="0.2">
      <c r="A3239" s="54">
        <v>3178</v>
      </c>
      <c r="B3239" s="1212">
        <f>'Acct Summary 7-8'!D78</f>
        <v>307465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0</v>
      </c>
      <c r="C3255" s="13" t="s">
        <v>653</v>
      </c>
      <c r="D3255" s="13" t="str">
        <f t="shared" si="49"/>
        <v>Error?</v>
      </c>
    </row>
    <row r="3256" spans="1:4" x14ac:dyDescent="0.2">
      <c r="A3256" s="54">
        <v>3195</v>
      </c>
      <c r="B3256" s="1212">
        <f>'Acct Summary 7-8'!F78</f>
        <v>0</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-327258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0</v>
      </c>
      <c r="C3274" s="13" t="s">
        <v>653</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653</v>
      </c>
      <c r="D3276" s="13" t="str">
        <f t="shared" si="50"/>
        <v>Error?</v>
      </c>
    </row>
    <row r="3277" spans="1:4" x14ac:dyDescent="0.2">
      <c r="A3277" s="54">
        <v>3216</v>
      </c>
      <c r="B3277" s="1212">
        <f>'Acct Summary 7-8'!E77</f>
        <v>0</v>
      </c>
      <c r="C3277" s="13" t="s">
        <v>653</v>
      </c>
      <c r="D3277" s="13" t="str">
        <f t="shared" si="50"/>
        <v>Error?</v>
      </c>
    </row>
    <row r="3278" spans="1:4" x14ac:dyDescent="0.2">
      <c r="A3278" s="54">
        <v>3217</v>
      </c>
      <c r="B3278" s="1212">
        <f>'Acct Summary 7-8'!E78</f>
        <v>85993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0</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0</v>
      </c>
      <c r="C3299" s="13" t="s">
        <v>653</v>
      </c>
      <c r="D3299" s="13" t="str">
        <f t="shared" si="50"/>
        <v>Error?</v>
      </c>
    </row>
    <row r="3300" spans="1:4" x14ac:dyDescent="0.2">
      <c r="A3300" s="54">
        <v>3239</v>
      </c>
      <c r="B3300" s="1212">
        <f>'Acct Summary 7-8'!H78</f>
        <v>-2538600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653</v>
      </c>
      <c r="D3317" s="13" t="str">
        <f t="shared" si="50"/>
        <v>Error?</v>
      </c>
    </row>
    <row r="3318" spans="1:4" x14ac:dyDescent="0.2">
      <c r="A3318" s="54">
        <v>3257</v>
      </c>
      <c r="B3318" s="1212">
        <f>'Acct Summary 7-8'!I76</f>
        <v>0</v>
      </c>
      <c r="C3318" s="13" t="s">
        <v>653</v>
      </c>
      <c r="D3318" s="13" t="str">
        <f t="shared" si="50"/>
        <v>Error?</v>
      </c>
    </row>
    <row r="3319" spans="1:4" x14ac:dyDescent="0.2">
      <c r="A3319" s="54">
        <v>3258</v>
      </c>
      <c r="B3319" s="1212">
        <f>'Acct Summary 7-8'!I77</f>
        <v>0</v>
      </c>
      <c r="C3319" s="13" t="s">
        <v>653</v>
      </c>
      <c r="D3319" s="13" t="str">
        <f t="shared" si="50"/>
        <v>Error?</v>
      </c>
    </row>
    <row r="3320" spans="1:4" x14ac:dyDescent="0.2">
      <c r="A3320" s="54">
        <v>3259</v>
      </c>
      <c r="B3320" s="1212">
        <f>'Acct Summary 7-8'!I78</f>
        <v>43469</v>
      </c>
      <c r="C3320" s="13" t="s">
        <v>653</v>
      </c>
      <c r="D3320" s="13" t="str">
        <f t="shared" si="50"/>
        <v>Error?</v>
      </c>
    </row>
    <row r="3321" spans="1:4" x14ac:dyDescent="0.2">
      <c r="A3321" s="54">
        <v>3260</v>
      </c>
      <c r="B3321" s="1212">
        <f>'Acct Summary 7-8'!I79</f>
        <v>3675802</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3719271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5243343</v>
      </c>
      <c r="D3366" s="13" t="str">
        <f t="shared" si="51"/>
        <v>Error?</v>
      </c>
    </row>
    <row r="3367" spans="1:4" x14ac:dyDescent="0.2">
      <c r="A3367" s="54">
        <v>3306</v>
      </c>
      <c r="B3367" s="1212">
        <f>'Expenditures 15-22'!C19</f>
        <v>230577</v>
      </c>
      <c r="D3367" s="13" t="str">
        <f t="shared" si="51"/>
        <v>Error?</v>
      </c>
    </row>
    <row r="3368" spans="1:4" x14ac:dyDescent="0.2">
      <c r="A3368" s="54">
        <v>3307</v>
      </c>
      <c r="B3368" s="1212">
        <f>'Expenditures 15-22'!D8</f>
        <v>1118702</v>
      </c>
      <c r="D3368" s="13" t="str">
        <f t="shared" si="51"/>
        <v>Error?</v>
      </c>
    </row>
    <row r="3369" spans="1:4" x14ac:dyDescent="0.2">
      <c r="A3369" s="54">
        <v>3308</v>
      </c>
      <c r="B3369" s="1212">
        <f>'Expenditures 15-22'!D19</f>
        <v>29213</v>
      </c>
      <c r="D3369" s="13" t="str">
        <f t="shared" si="51"/>
        <v>Error?</v>
      </c>
    </row>
    <row r="3370" spans="1:4" x14ac:dyDescent="0.2">
      <c r="A3370" s="54">
        <v>3309</v>
      </c>
      <c r="B3370" s="1212">
        <f>'Expenditures 15-22'!E8</f>
        <v>54494</v>
      </c>
      <c r="D3370" s="13" t="str">
        <f t="shared" si="51"/>
        <v>Error?</v>
      </c>
    </row>
    <row r="3371" spans="1:4" x14ac:dyDescent="0.2">
      <c r="A3371" s="54">
        <v>3310</v>
      </c>
      <c r="B3371" s="1212">
        <f>'Expenditures 15-22'!E19</f>
        <v>18283</v>
      </c>
      <c r="D3371" s="13" t="str">
        <f t="shared" si="51"/>
        <v>Error?</v>
      </c>
    </row>
    <row r="3372" spans="1:4" x14ac:dyDescent="0.2">
      <c r="A3372" s="54">
        <v>3311</v>
      </c>
      <c r="B3372" s="1212">
        <f>'Expenditures 15-22'!F8</f>
        <v>46993</v>
      </c>
      <c r="D3372" s="13" t="str">
        <f t="shared" si="51"/>
        <v>Error?</v>
      </c>
    </row>
    <row r="3373" spans="1:4" x14ac:dyDescent="0.2">
      <c r="A3373" s="54">
        <v>3312</v>
      </c>
      <c r="B3373" s="1212">
        <f>'Expenditures 15-22'!F19</f>
        <v>14294</v>
      </c>
      <c r="D3373" s="13" t="str">
        <f t="shared" si="51"/>
        <v>Error?</v>
      </c>
    </row>
    <row r="3374" spans="1:4" x14ac:dyDescent="0.2">
      <c r="A3374" s="54">
        <v>3313</v>
      </c>
      <c r="B3374" s="1212">
        <f>'Expenditures 15-22'!G8</f>
        <v>69689</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653</v>
      </c>
      <c r="D3376" s="13" t="str">
        <f t="shared" si="51"/>
        <v>Error?</v>
      </c>
    </row>
    <row r="3377" spans="1:4" x14ac:dyDescent="0.2">
      <c r="A3377" s="54">
        <v>3316</v>
      </c>
      <c r="B3377" s="1212">
        <f>'Expenditures 15-22'!H19</f>
        <v>-56423</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6533874</v>
      </c>
      <c r="C3380" s="13" t="s">
        <v>653</v>
      </c>
      <c r="D3380" s="13" t="str">
        <f t="shared" si="51"/>
        <v>Error?</v>
      </c>
    </row>
    <row r="3381" spans="1:4" x14ac:dyDescent="0.2">
      <c r="A3381" s="54">
        <v>3320</v>
      </c>
      <c r="B3381" s="1212">
        <f>'Expenditures 15-22'!K19</f>
        <v>235944</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433692</v>
      </c>
      <c r="D3387" s="13" t="str">
        <f t="shared" si="51"/>
        <v>Error?</v>
      </c>
    </row>
    <row r="3388" spans="1:4" x14ac:dyDescent="0.2">
      <c r="A3388" s="54">
        <v>3327</v>
      </c>
      <c r="B3388" s="1212">
        <f>'Expenditures 15-22'!D211</f>
        <v>375264</v>
      </c>
      <c r="D3388" s="13" t="str">
        <f t="shared" si="51"/>
        <v>Error?</v>
      </c>
    </row>
    <row r="3389" spans="1:4" x14ac:dyDescent="0.2">
      <c r="A3389" s="54">
        <v>3328</v>
      </c>
      <c r="B3389" s="1212">
        <f>'Expenditures 15-22'!D222</f>
        <v>6827</v>
      </c>
      <c r="D3389" s="13" t="str">
        <f t="shared" si="51"/>
        <v>Error?</v>
      </c>
    </row>
    <row r="3390" spans="1:4" x14ac:dyDescent="0.2">
      <c r="A3390" s="54">
        <v>3329</v>
      </c>
      <c r="B3390" s="1212">
        <f>'Expenditures 15-22'!K209</f>
        <v>433692</v>
      </c>
      <c r="C3390" s="13" t="s">
        <v>653</v>
      </c>
      <c r="D3390" s="13" t="str">
        <f t="shared" si="51"/>
        <v>Error?</v>
      </c>
    </row>
    <row r="3391" spans="1:4" x14ac:dyDescent="0.2">
      <c r="A3391" s="54">
        <v>3330</v>
      </c>
      <c r="B3391" s="1212">
        <f>'Expenditures 15-22'!K211</f>
        <v>375264</v>
      </c>
      <c r="C3391" s="13" t="s">
        <v>653</v>
      </c>
      <c r="D3391" s="13" t="str">
        <f t="shared" ref="D3391:D3454" si="52">IF(ISBLANK(B3391),"OK",IF(A3391-B3391=0,"OK","Error?"))</f>
        <v>Error?</v>
      </c>
    </row>
    <row r="3392" spans="1:4" x14ac:dyDescent="0.2">
      <c r="A3392" s="54">
        <v>3331</v>
      </c>
      <c r="B3392" s="1212">
        <f>'Expenditures 15-22'!K222</f>
        <v>6827</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20000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0</v>
      </c>
      <c r="D3417" s="13" t="str">
        <f t="shared" si="52"/>
        <v>Error?</v>
      </c>
    </row>
    <row r="3418" spans="1:4" x14ac:dyDescent="0.2">
      <c r="A3418" s="82">
        <v>3357</v>
      </c>
      <c r="D3418" s="13" t="str">
        <f t="shared" si="52"/>
        <v>OK</v>
      </c>
    </row>
    <row r="3419" spans="1:4" x14ac:dyDescent="0.2">
      <c r="A3419" s="54">
        <v>3358</v>
      </c>
      <c r="B3419" s="121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0</v>
      </c>
      <c r="D3425" s="13" t="str">
        <f t="shared" si="52"/>
        <v>Error?</v>
      </c>
    </row>
    <row r="3426" spans="1:4" x14ac:dyDescent="0.2">
      <c r="A3426" s="82">
        <v>3365</v>
      </c>
      <c r="D3426" s="13" t="str">
        <f t="shared" si="52"/>
        <v>OK</v>
      </c>
    </row>
    <row r="3427" spans="1:4" x14ac:dyDescent="0.2">
      <c r="A3427" s="54">
        <v>3366</v>
      </c>
      <c r="B3427" s="121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1334229</v>
      </c>
      <c r="C3446" s="13" t="s">
        <v>653</v>
      </c>
      <c r="D3446" s="13" t="str">
        <f t="shared" si="52"/>
        <v>Error?</v>
      </c>
    </row>
    <row r="3447" spans="1:4" x14ac:dyDescent="0.2">
      <c r="A3447" s="54">
        <v>3386</v>
      </c>
      <c r="B3447" s="1212">
        <f>'Tax Sched 24'!D16</f>
        <v>630452</v>
      </c>
      <c r="C3447" s="13" t="s">
        <v>653</v>
      </c>
      <c r="D3447" s="13" t="str">
        <f t="shared" si="52"/>
        <v>Error?</v>
      </c>
    </row>
    <row r="3448" spans="1:4" x14ac:dyDescent="0.2">
      <c r="A3448" s="54">
        <v>3387</v>
      </c>
      <c r="B3448" s="1212">
        <f>'Tax Sched 24'!C16</f>
        <v>703777</v>
      </c>
      <c r="D3448" s="13" t="str">
        <f t="shared" si="52"/>
        <v>Error?</v>
      </c>
    </row>
    <row r="3449" spans="1:4" x14ac:dyDescent="0.2">
      <c r="A3449" s="54">
        <v>3388</v>
      </c>
      <c r="B3449" s="1212">
        <f>'Tax Sched 24'!F16</f>
        <v>657964</v>
      </c>
      <c r="C3449" s="13" t="s">
        <v>653</v>
      </c>
      <c r="D3449" s="13" t="str">
        <f t="shared" si="52"/>
        <v>Error?</v>
      </c>
    </row>
    <row r="3450" spans="1:4" x14ac:dyDescent="0.2">
      <c r="A3450" s="54">
        <v>3389</v>
      </c>
      <c r="B3450" s="1212">
        <f>'Tax Sched 24'!E16</f>
        <v>1361741</v>
      </c>
      <c r="D3450" s="13" t="str">
        <f t="shared" si="52"/>
        <v>Error?</v>
      </c>
    </row>
    <row r="3451" spans="1:4" x14ac:dyDescent="0.2">
      <c r="A3451" s="54">
        <v>3390</v>
      </c>
      <c r="B3451" s="1212">
        <f>'Cap Outlay Deprec 27'!C15</f>
        <v>1261590</v>
      </c>
      <c r="D3451" s="13" t="str">
        <f t="shared" si="52"/>
        <v>Error?</v>
      </c>
    </row>
    <row r="3452" spans="1:4" x14ac:dyDescent="0.2">
      <c r="A3452" s="54">
        <v>3391</v>
      </c>
      <c r="B3452" s="1212">
        <f>'Cap Outlay Deprec 27'!D15</f>
        <v>571276</v>
      </c>
      <c r="D3452" s="13" t="str">
        <f t="shared" si="52"/>
        <v>Error?</v>
      </c>
    </row>
    <row r="3453" spans="1:4" x14ac:dyDescent="0.2">
      <c r="A3453" s="54">
        <v>3392</v>
      </c>
      <c r="B3453" s="1212">
        <f>'Cap Outlay Deprec 27'!E15</f>
        <v>1261590</v>
      </c>
      <c r="D3453" s="13" t="str">
        <f t="shared" si="52"/>
        <v>Error?</v>
      </c>
    </row>
    <row r="3454" spans="1:4" x14ac:dyDescent="0.2">
      <c r="A3454" s="54">
        <v>3393</v>
      </c>
      <c r="B3454" s="1212">
        <f>'Cap Outlay Deprec 27'!F15</f>
        <v>571276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571276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653</v>
      </c>
      <c r="D3568" s="13" t="str">
        <f t="shared" si="54"/>
        <v>Error?</v>
      </c>
    </row>
    <row r="3569" spans="1:4" x14ac:dyDescent="0.2">
      <c r="A3569" s="54">
        <v>3508</v>
      </c>
      <c r="B3569" s="1212">
        <f>'Acct Summary 7-8'!K4</f>
        <v>0</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0</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0</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0</v>
      </c>
      <c r="C3588" s="13" t="s">
        <v>653</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14997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18096106</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78431378</v>
      </c>
      <c r="C4122" s="13" t="s">
        <v>653</v>
      </c>
      <c r="D4122" s="13" t="str">
        <f t="shared" si="63"/>
        <v>Error?</v>
      </c>
    </row>
    <row r="4123" spans="1:4" x14ac:dyDescent="0.2">
      <c r="A4123" s="54">
        <v>4062</v>
      </c>
      <c r="B4123" s="1212">
        <f>'Acct Summary 7-8'!D10</f>
        <v>8717080</v>
      </c>
      <c r="C4123" s="13" t="s">
        <v>653</v>
      </c>
      <c r="D4123" s="13" t="str">
        <f t="shared" si="63"/>
        <v>Error?</v>
      </c>
    </row>
    <row r="4124" spans="1:4" x14ac:dyDescent="0.2">
      <c r="A4124" s="54">
        <v>4063</v>
      </c>
      <c r="B4124" s="1212">
        <f>'Acct Summary 7-8'!E10</f>
        <v>2403408</v>
      </c>
      <c r="C4124" s="13" t="s">
        <v>653</v>
      </c>
      <c r="D4124" s="13" t="str">
        <f t="shared" si="63"/>
        <v>Error?</v>
      </c>
    </row>
    <row r="4125" spans="1:4" x14ac:dyDescent="0.2">
      <c r="A4125" s="54">
        <v>4064</v>
      </c>
      <c r="B4125" s="1212">
        <f>'Acct Summary 7-8'!F10</f>
        <v>2708042</v>
      </c>
      <c r="C4125" s="13" t="s">
        <v>653</v>
      </c>
      <c r="D4125" s="13" t="str">
        <f t="shared" si="63"/>
        <v>Error?</v>
      </c>
    </row>
    <row r="4126" spans="1:4" x14ac:dyDescent="0.2">
      <c r="A4126" s="54">
        <v>4065</v>
      </c>
      <c r="B4126" s="1212">
        <f>'Acct Summary 7-8'!G10</f>
        <v>2136178</v>
      </c>
      <c r="C4126" s="13" t="s">
        <v>653</v>
      </c>
      <c r="D4126" s="13" t="str">
        <f t="shared" si="63"/>
        <v>Error?</v>
      </c>
    </row>
    <row r="4127" spans="1:4" x14ac:dyDescent="0.2">
      <c r="A4127" s="54">
        <v>4066</v>
      </c>
      <c r="B4127" s="1212">
        <f>'Acct Summary 7-8'!H10</f>
        <v>8872</v>
      </c>
      <c r="C4127" s="13" t="s">
        <v>653</v>
      </c>
      <c r="D4127" s="13" t="str">
        <f t="shared" si="63"/>
        <v>Error?</v>
      </c>
    </row>
    <row r="4128" spans="1:4" x14ac:dyDescent="0.2">
      <c r="A4128" s="54">
        <v>4067</v>
      </c>
      <c r="B4128" s="1212">
        <f>'Acct Summary 7-8'!I10</f>
        <v>43469</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0</v>
      </c>
      <c r="C4130" s="13" t="s">
        <v>653</v>
      </c>
      <c r="D4130" s="13" t="str">
        <f t="shared" si="63"/>
        <v>Error?</v>
      </c>
    </row>
    <row r="4131" spans="1:4" x14ac:dyDescent="0.2">
      <c r="A4131" s="54">
        <v>4070</v>
      </c>
      <c r="B4131" s="1212">
        <f>'Acct Summary 7-8'!C18</f>
        <v>18096106</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78780495</v>
      </c>
      <c r="C4136" s="13" t="s">
        <v>653</v>
      </c>
      <c r="D4136" s="13" t="str">
        <f t="shared" si="63"/>
        <v>Error?</v>
      </c>
    </row>
    <row r="4137" spans="1:4" x14ac:dyDescent="0.2">
      <c r="A4137" s="54">
        <v>4076</v>
      </c>
      <c r="B4137" s="1212">
        <f>'Acct Summary 7-8'!D19</f>
        <v>8409615</v>
      </c>
      <c r="C4137" s="13" t="s">
        <v>653</v>
      </c>
      <c r="D4137" s="13" t="str">
        <f t="shared" si="63"/>
        <v>Error?</v>
      </c>
    </row>
    <row r="4138" spans="1:4" x14ac:dyDescent="0.2">
      <c r="A4138" s="54">
        <v>4077</v>
      </c>
      <c r="B4138" s="1212">
        <f>'Acct Summary 7-8'!E19</f>
        <v>2317415</v>
      </c>
      <c r="C4138" s="13" t="s">
        <v>653</v>
      </c>
      <c r="D4138" s="13" t="str">
        <f t="shared" si="63"/>
        <v>Error?</v>
      </c>
    </row>
    <row r="4139" spans="1:4" x14ac:dyDescent="0.2">
      <c r="A4139" s="54">
        <v>4078</v>
      </c>
      <c r="B4139" s="1212">
        <f>'Acct Summary 7-8'!F19</f>
        <v>2708042</v>
      </c>
      <c r="C4139" s="13" t="s">
        <v>653</v>
      </c>
      <c r="D4139" s="13" t="str">
        <f t="shared" si="63"/>
        <v>Error?</v>
      </c>
    </row>
    <row r="4140" spans="1:4" x14ac:dyDescent="0.2">
      <c r="A4140" s="54">
        <v>4079</v>
      </c>
      <c r="B4140" s="1212">
        <f>'Acct Summary 7-8'!G19</f>
        <v>2463436</v>
      </c>
      <c r="C4140" s="13" t="s">
        <v>653</v>
      </c>
      <c r="D4140" s="13" t="str">
        <f t="shared" si="63"/>
        <v>Error?</v>
      </c>
    </row>
    <row r="4141" spans="1:4" x14ac:dyDescent="0.2">
      <c r="A4141" s="54">
        <v>4080</v>
      </c>
      <c r="B4141" s="1212">
        <f>'Acct Summary 7-8'!H19</f>
        <v>2547472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15565000</v>
      </c>
      <c r="C4171" s="13" t="s">
        <v>653</v>
      </c>
      <c r="D4171" s="13" t="str">
        <f t="shared" si="64"/>
        <v>Error?</v>
      </c>
    </row>
    <row r="4172" spans="1:4" x14ac:dyDescent="0.2">
      <c r="A4172" s="54">
        <v>4111</v>
      </c>
      <c r="B4172" s="1212">
        <f>'Short-Term Long-Term Debt 25'!J49</f>
        <v>14417192</v>
      </c>
      <c r="C4172" s="13" t="s">
        <v>653</v>
      </c>
      <c r="D4172" s="13" t="str">
        <f t="shared" si="64"/>
        <v>Error?</v>
      </c>
    </row>
    <row r="4173" spans="1:4" x14ac:dyDescent="0.2">
      <c r="A4173" s="54">
        <v>4112</v>
      </c>
      <c r="B4173" s="1212">
        <f>'Short-Term Long-Term Debt 25'!H49</f>
        <v>1755000</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1809.9</v>
      </c>
      <c r="C4265" s="13" t="s">
        <v>653</v>
      </c>
      <c r="D4265" s="13" t="str">
        <f t="shared" si="65"/>
        <v>Error?</v>
      </c>
      <c r="E4265" s="797"/>
    </row>
    <row r="4266" spans="1:5" x14ac:dyDescent="0.2">
      <c r="A4266" s="90">
        <v>4205</v>
      </c>
      <c r="B4266" s="1212">
        <f>('FP Info 3'!F10)*100000</f>
        <v>306</v>
      </c>
      <c r="C4266" s="13" t="s">
        <v>653</v>
      </c>
      <c r="D4266" s="13" t="str">
        <f t="shared" si="65"/>
        <v>Error?</v>
      </c>
      <c r="E4266" s="797"/>
    </row>
    <row r="4267" spans="1:5" x14ac:dyDescent="0.2">
      <c r="A4267" s="90">
        <v>4206</v>
      </c>
      <c r="B4267" s="1212">
        <f>('FP Info 3'!H10)*100000</f>
        <v>64.7</v>
      </c>
      <c r="C4267" s="13" t="s">
        <v>653</v>
      </c>
      <c r="D4267" s="13" t="str">
        <f t="shared" si="65"/>
        <v>Error?</v>
      </c>
      <c r="E4267" s="797"/>
    </row>
    <row r="4268" spans="1:5" x14ac:dyDescent="0.2">
      <c r="A4268" s="90">
        <v>4207</v>
      </c>
      <c r="B4268" s="1212">
        <f>('FP Info 3'!J10)*100000</f>
        <v>2181</v>
      </c>
      <c r="C4268" s="13" t="s">
        <v>653</v>
      </c>
      <c r="D4268" s="13" t="str">
        <f t="shared" si="65"/>
        <v>Error?</v>
      </c>
    </row>
    <row r="4269" spans="1:5" x14ac:dyDescent="0.2">
      <c r="A4269" s="90">
        <v>4208</v>
      </c>
      <c r="B4269" s="1212">
        <f>'FP Info 3'!J16</f>
        <v>37247897</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37209</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38994</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48075</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61191</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2796182973</v>
      </c>
      <c r="D4995" s="13" t="str">
        <f t="shared" si="77"/>
        <v>Error?</v>
      </c>
    </row>
    <row r="4996" spans="1:4" x14ac:dyDescent="0.2">
      <c r="A4996" s="90">
        <v>4935</v>
      </c>
      <c r="B4996" s="1212">
        <f>'FP Info 3'!H31</f>
        <v>192936625.13700002</v>
      </c>
      <c r="D4996" s="13" t="str">
        <f t="shared" si="77"/>
        <v>Error?</v>
      </c>
    </row>
    <row r="4997" spans="1:4" x14ac:dyDescent="0.2">
      <c r="A4997" s="90">
        <v>4936</v>
      </c>
      <c r="B4997" s="1212">
        <f>'FP Info 3'!H37</f>
        <v>15565000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49453031</v>
      </c>
      <c r="D5061" s="13" t="str">
        <f t="shared" si="78"/>
        <v>Error?</v>
      </c>
    </row>
    <row r="5062" spans="1:4" x14ac:dyDescent="0.2">
      <c r="A5062" s="82">
        <v>5001</v>
      </c>
      <c r="D5062" s="13" t="str">
        <f t="shared" si="78"/>
        <v>OK</v>
      </c>
    </row>
    <row r="5063" spans="1:4" x14ac:dyDescent="0.2">
      <c r="A5063" s="54">
        <v>5002</v>
      </c>
      <c r="B5063" s="1212">
        <f>'Revenues 9-14'!C7</f>
        <v>444818</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49897849</v>
      </c>
      <c r="C5066" s="13" t="s">
        <v>653</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3252262</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3252262</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162848</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0</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78288</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241136</v>
      </c>
      <c r="C5087" s="13" t="s">
        <v>653</v>
      </c>
      <c r="D5087" s="13" t="str">
        <f t="shared" si="78"/>
        <v>Error?</v>
      </c>
    </row>
    <row r="5088" spans="1:4" x14ac:dyDescent="0.2">
      <c r="A5088" s="54">
        <v>5027</v>
      </c>
      <c r="B5088" s="1212">
        <f>'Revenues 9-14'!C65</f>
        <v>392136</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392136</v>
      </c>
      <c r="C5090" s="13" t="s">
        <v>653</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751340</v>
      </c>
      <c r="D5092" s="13" t="str">
        <f t="shared" si="78"/>
        <v>Error?</v>
      </c>
    </row>
    <row r="5093" spans="1:4" x14ac:dyDescent="0.2">
      <c r="A5093" s="54">
        <v>5032</v>
      </c>
      <c r="B5093" s="1212">
        <f>'Revenues 9-14'!C72</f>
        <v>6768</v>
      </c>
      <c r="D5093" s="13" t="str">
        <f t="shared" si="78"/>
        <v>Error?</v>
      </c>
    </row>
    <row r="5094" spans="1:4" x14ac:dyDescent="0.2">
      <c r="A5094" s="54">
        <v>5033</v>
      </c>
      <c r="B5094" s="1212">
        <f>'Revenues 9-14'!C73</f>
        <v>56824</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814932</v>
      </c>
      <c r="C5096" s="13" t="s">
        <v>653</v>
      </c>
      <c r="D5096" s="13" t="str">
        <f t="shared" si="78"/>
        <v>Error?</v>
      </c>
    </row>
    <row r="5097" spans="1:4" x14ac:dyDescent="0.2">
      <c r="A5097" s="54">
        <v>5036</v>
      </c>
      <c r="B5097" s="1212">
        <f>'Revenues 9-14'!C77</f>
        <v>7131</v>
      </c>
      <c r="D5097" s="13" t="str">
        <f t="shared" si="78"/>
        <v>Error?</v>
      </c>
    </row>
    <row r="5098" spans="1:4" x14ac:dyDescent="0.2">
      <c r="A5098" s="54">
        <v>5037</v>
      </c>
      <c r="B5098" s="1212">
        <f>'Revenues 9-14'!C78</f>
        <v>9070</v>
      </c>
      <c r="D5098" s="13" t="str">
        <f t="shared" si="78"/>
        <v>Error?</v>
      </c>
    </row>
    <row r="5099" spans="1:4" x14ac:dyDescent="0.2">
      <c r="A5099" s="54">
        <v>5038</v>
      </c>
      <c r="B5099" s="1212">
        <f>'Revenues 9-14'!C79</f>
        <v>167058</v>
      </c>
      <c r="D5099" s="13" t="str">
        <f t="shared" si="78"/>
        <v>Error?</v>
      </c>
    </row>
    <row r="5100" spans="1:4" x14ac:dyDescent="0.2">
      <c r="A5100" s="54">
        <v>5039</v>
      </c>
      <c r="B5100" s="1212">
        <f>'Revenues 9-14'!C80</f>
        <v>-478</v>
      </c>
      <c r="D5100" s="13" t="str">
        <f t="shared" si="78"/>
        <v>Error?</v>
      </c>
    </row>
    <row r="5101" spans="1:4" x14ac:dyDescent="0.2">
      <c r="A5101" s="54">
        <v>5040</v>
      </c>
      <c r="B5101" s="1212">
        <f>'Revenues 9-14'!C81</f>
        <v>322641</v>
      </c>
      <c r="D5101" s="13" t="str">
        <f t="shared" si="78"/>
        <v>Error?</v>
      </c>
    </row>
    <row r="5102" spans="1:4" x14ac:dyDescent="0.2">
      <c r="A5102" s="54">
        <v>5041</v>
      </c>
      <c r="B5102" s="1212">
        <f>'Revenues 9-14'!C82</f>
        <v>505422</v>
      </c>
      <c r="C5102" s="13" t="s">
        <v>653</v>
      </c>
      <c r="D5102" s="13" t="str">
        <f t="shared" si="78"/>
        <v>Error?</v>
      </c>
    </row>
    <row r="5103" spans="1:4" x14ac:dyDescent="0.2">
      <c r="A5103" s="54">
        <v>5042</v>
      </c>
      <c r="B5103" s="1212">
        <f>'Revenues 9-14'!C84</f>
        <v>249838</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362549</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-46403</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565984</v>
      </c>
      <c r="C5112" s="13" t="s">
        <v>653</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0</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0</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141858</v>
      </c>
      <c r="D5119" s="13" t="str">
        <f t="shared" ref="D5119:D5182" si="79">IF(ISBLANK(B5119),"OK",IF(A5119-B5119=0,"OK","Error?"))</f>
        <v>Error?</v>
      </c>
    </row>
    <row r="5120" spans="1:4" x14ac:dyDescent="0.2">
      <c r="A5120" s="54">
        <v>5059</v>
      </c>
      <c r="B5120" s="1212">
        <f>'Revenues 9-14'!C108</f>
        <v>256225</v>
      </c>
      <c r="C5120" s="13" t="s">
        <v>653</v>
      </c>
      <c r="D5120" s="13" t="str">
        <f t="shared" si="79"/>
        <v>Error?</v>
      </c>
    </row>
    <row r="5121" spans="1:4" x14ac:dyDescent="0.2">
      <c r="A5121" s="54">
        <v>5060</v>
      </c>
      <c r="B5121" s="1212">
        <f>'Revenues 9-14'!C109</f>
        <v>55925946</v>
      </c>
      <c r="C5121" s="13" t="s">
        <v>653</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653</v>
      </c>
      <c r="D5125" s="13" t="str">
        <f t="shared" si="79"/>
        <v>Error?</v>
      </c>
    </row>
    <row r="5126" spans="1:4" x14ac:dyDescent="0.2">
      <c r="A5126" s="54">
        <v>5065</v>
      </c>
      <c r="B5126" s="1212">
        <f>'Revenues 9-14'!C117</f>
        <v>1715041</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1715041</v>
      </c>
      <c r="C5132" s="13" t="s">
        <v>653</v>
      </c>
      <c r="D5132" s="13" t="str">
        <f t="shared" si="79"/>
        <v>Error?</v>
      </c>
    </row>
    <row r="5133" spans="1:4" x14ac:dyDescent="0.2">
      <c r="A5133" s="54">
        <v>5072</v>
      </c>
      <c r="B5133" s="1212">
        <f>'Revenues 9-14'!C124</f>
        <v>390920</v>
      </c>
      <c r="D5133" s="13" t="str">
        <f t="shared" si="79"/>
        <v>Error?</v>
      </c>
    </row>
    <row r="5134" spans="1:4" x14ac:dyDescent="0.2">
      <c r="A5134" s="54">
        <v>5073</v>
      </c>
      <c r="B5134" s="1212">
        <f>'Revenues 9-14'!C125</f>
        <v>379588</v>
      </c>
      <c r="D5134" s="13" t="str">
        <f t="shared" si="79"/>
        <v>Error?</v>
      </c>
    </row>
    <row r="5135" spans="1:4" x14ac:dyDescent="0.2">
      <c r="A5135" s="54">
        <v>5074</v>
      </c>
      <c r="B5135" s="1212">
        <f>'Revenues 9-14'!C126</f>
        <v>403218</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1173726</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71698</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71698</v>
      </c>
      <c r="C5161" s="13" t="s">
        <v>653</v>
      </c>
      <c r="D5161" s="13" t="str">
        <f t="shared" si="79"/>
        <v>Error?</v>
      </c>
    </row>
    <row r="5162" spans="1:4" x14ac:dyDescent="0.2">
      <c r="A5162" s="82">
        <v>5101</v>
      </c>
      <c r="D5162" s="13" t="str">
        <f t="shared" si="79"/>
        <v>OK</v>
      </c>
    </row>
    <row r="5163" spans="1:4" x14ac:dyDescent="0.2">
      <c r="A5163" s="54">
        <v>5102</v>
      </c>
      <c r="B5163" s="1212">
        <f>'Revenues 9-14'!C142</f>
        <v>0</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0</v>
      </c>
      <c r="C5165" s="13" t="s">
        <v>653</v>
      </c>
      <c r="D5165" s="13" t="str">
        <f t="shared" si="79"/>
        <v>Error?</v>
      </c>
    </row>
    <row r="5166" spans="1:4" x14ac:dyDescent="0.2">
      <c r="A5166" s="82">
        <v>5105</v>
      </c>
      <c r="D5166" s="13" t="str">
        <f t="shared" si="79"/>
        <v>OK</v>
      </c>
    </row>
    <row r="5167" spans="1:4" x14ac:dyDescent="0.2">
      <c r="A5167" s="54">
        <v>5106</v>
      </c>
      <c r="B5167" s="1212">
        <f>'Revenues 9-14'!C145</f>
        <v>363</v>
      </c>
      <c r="D5167" s="13" t="str">
        <f t="shared" si="79"/>
        <v>Error?</v>
      </c>
    </row>
    <row r="5168" spans="1:4" x14ac:dyDescent="0.2">
      <c r="A5168" s="54">
        <v>5107</v>
      </c>
      <c r="B5168" s="1212">
        <f>'Revenues 9-14'!C147</f>
        <v>104997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1411975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3127016</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0</v>
      </c>
      <c r="D5239" s="13" t="str">
        <f t="shared" si="80"/>
        <v>Error?</v>
      </c>
    </row>
    <row r="5240" spans="1:4" x14ac:dyDescent="0.2">
      <c r="A5240" s="54">
        <v>5179</v>
      </c>
      <c r="B5240" s="1212">
        <f>'Revenues 9-14'!C195</f>
        <v>14997</v>
      </c>
      <c r="D5240" s="13" t="str">
        <f t="shared" si="80"/>
        <v>Error?</v>
      </c>
    </row>
    <row r="5241" spans="1:4" x14ac:dyDescent="0.2">
      <c r="A5241" s="54">
        <v>5180</v>
      </c>
      <c r="B5241" s="1212">
        <f>'Revenues 9-14'!C196</f>
        <v>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14997</v>
      </c>
      <c r="C5246" s="13" t="s">
        <v>653</v>
      </c>
      <c r="D5246" s="13" t="str">
        <f t="shared" si="80"/>
        <v>Error?</v>
      </c>
    </row>
    <row r="5247" spans="1:4" x14ac:dyDescent="0.2">
      <c r="A5247" s="54">
        <v>5186</v>
      </c>
      <c r="B5247" s="1212">
        <f>'Revenues 9-14'!C203</f>
        <v>258868</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258868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184590</v>
      </c>
      <c r="D5278" s="13" t="str">
        <f t="shared" si="81"/>
        <v>Error?</v>
      </c>
    </row>
    <row r="5279" spans="1:4" x14ac:dyDescent="0.2">
      <c r="A5279" s="54">
        <v>5218</v>
      </c>
      <c r="B5279" s="1212">
        <f>'Revenues 9-14'!C221</f>
        <v>658616</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843206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40961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40961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1282310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1282310</v>
      </c>
      <c r="C5326" s="13" t="s">
        <v>653</v>
      </c>
      <c r="D5326" s="13" t="str">
        <f t="shared" si="82"/>
        <v>Error?</v>
      </c>
    </row>
    <row r="5327" spans="1:4" x14ac:dyDescent="0.2">
      <c r="A5327" s="54">
        <v>5266</v>
      </c>
      <c r="B5327" s="1212">
        <f>'Revenues 9-14'!C275</f>
        <v>60335272</v>
      </c>
      <c r="C5327" s="13" t="s">
        <v>653</v>
      </c>
      <c r="D5327" s="13" t="str">
        <f t="shared" si="82"/>
        <v>Error?</v>
      </c>
    </row>
    <row r="5328" spans="1:4" x14ac:dyDescent="0.2">
      <c r="A5328" s="54">
        <v>5267</v>
      </c>
      <c r="B5328" s="1212">
        <f>'Revenues 9-14'!D5</f>
        <v>8405926</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8405926</v>
      </c>
      <c r="C5334" s="13" t="s">
        <v>653</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653</v>
      </c>
      <c r="D5339" s="13" t="str">
        <f t="shared" si="82"/>
        <v>Error?</v>
      </c>
    </row>
    <row r="5340" spans="1:4" x14ac:dyDescent="0.2">
      <c r="A5340" s="54">
        <v>5279</v>
      </c>
      <c r="B5340" s="1212">
        <f>'Revenues 9-14'!D65</f>
        <v>88147</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88147</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198280</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0</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24727</v>
      </c>
      <c r="D5354" s="13" t="str">
        <f t="shared" si="82"/>
        <v>Error?</v>
      </c>
    </row>
    <row r="5355" spans="1:4" x14ac:dyDescent="0.2">
      <c r="A5355" s="54">
        <v>5294</v>
      </c>
      <c r="B5355" s="1212">
        <f>'Revenues 9-14'!D108</f>
        <v>223007</v>
      </c>
      <c r="C5355" s="13" t="s">
        <v>653</v>
      </c>
      <c r="D5355" s="13" t="str">
        <f t="shared" si="82"/>
        <v>Error?</v>
      </c>
    </row>
    <row r="5356" spans="1:4" x14ac:dyDescent="0.2">
      <c r="A5356" s="54">
        <v>5295</v>
      </c>
      <c r="B5356" s="1212">
        <f>'Revenues 9-14'!D109</f>
        <v>8717080</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8717080</v>
      </c>
      <c r="C5508" s="13" t="s">
        <v>653</v>
      </c>
      <c r="D5508" s="13" t="str">
        <f t="shared" si="85"/>
        <v>Error?</v>
      </c>
    </row>
    <row r="5509" spans="1:4" x14ac:dyDescent="0.2">
      <c r="A5509" s="54">
        <v>5448</v>
      </c>
      <c r="B5509" s="1212">
        <f>'Revenues 9-14'!E5</f>
        <v>2388057</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2388057</v>
      </c>
      <c r="C5513" s="13" t="s">
        <v>653</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653</v>
      </c>
      <c r="D5518" s="13" t="str">
        <f t="shared" si="85"/>
        <v>Error?</v>
      </c>
    </row>
    <row r="5519" spans="1:4" x14ac:dyDescent="0.2">
      <c r="A5519" s="54">
        <v>5458</v>
      </c>
      <c r="B5519" s="1212">
        <f>'Revenues 9-14'!E65</f>
        <v>15351</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15351</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2403408</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2403408</v>
      </c>
      <c r="C5552" s="13" t="s">
        <v>653</v>
      </c>
      <c r="D5552" s="13" t="str">
        <f t="shared" si="85"/>
        <v>Error?</v>
      </c>
    </row>
    <row r="5553" spans="1:4" x14ac:dyDescent="0.2">
      <c r="A5553" s="54">
        <v>5492</v>
      </c>
      <c r="B5553" s="1212">
        <f>'Revenues 9-14'!F5</f>
        <v>1730429</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1730429</v>
      </c>
      <c r="C5557" s="13" t="s">
        <v>653</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259269</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259269</v>
      </c>
      <c r="C5562" s="13" t="s">
        <v>653</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0</v>
      </c>
      <c r="C5579" s="13" t="s">
        <v>653</v>
      </c>
      <c r="D5579" s="13" t="str">
        <f t="shared" si="86"/>
        <v>Error?</v>
      </c>
    </row>
    <row r="5580" spans="1:4" x14ac:dyDescent="0.2">
      <c r="A5580" s="54">
        <v>5519</v>
      </c>
      <c r="B5580" s="1212">
        <f>'Revenues 9-14'!F65</f>
        <v>5880</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5880</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1995578</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40454</v>
      </c>
      <c r="D5615" s="13" t="str">
        <f t="shared" si="86"/>
        <v>Error?</v>
      </c>
    </row>
    <row r="5616" spans="1:4" x14ac:dyDescent="0.2">
      <c r="A5616" s="82">
        <v>5555</v>
      </c>
      <c r="D5616" s="13" t="str">
        <f t="shared" si="86"/>
        <v>OK</v>
      </c>
    </row>
    <row r="5617" spans="1:4" x14ac:dyDescent="0.2">
      <c r="A5617" s="54">
        <v>5556</v>
      </c>
      <c r="B5617" s="1212">
        <f>'Revenues 9-14'!F152</f>
        <v>672010</v>
      </c>
      <c r="D5617" s="13" t="str">
        <f t="shared" si="86"/>
        <v>Error?</v>
      </c>
    </row>
    <row r="5618" spans="1:4" x14ac:dyDescent="0.2">
      <c r="A5618" s="54">
        <v>5557</v>
      </c>
      <c r="B5618" s="1212">
        <f>'Revenues 9-14'!F154</f>
        <v>712464</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712464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712464</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2708042</v>
      </c>
      <c r="C5720" s="13" t="s">
        <v>653</v>
      </c>
      <c r="D5720" s="13" t="str">
        <f t="shared" si="88"/>
        <v>Error?</v>
      </c>
    </row>
    <row r="5721" spans="1:4" x14ac:dyDescent="0.2">
      <c r="A5721" s="54">
        <v>5660</v>
      </c>
      <c r="B5721" s="1212">
        <f>'Revenues 9-14'!G5</f>
        <v>723103</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1332052</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2055155</v>
      </c>
      <c r="C5725" s="13" t="s">
        <v>653</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63231</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63231</v>
      </c>
      <c r="C5730" s="13" t="s">
        <v>653</v>
      </c>
      <c r="D5730" s="13" t="str">
        <f t="shared" si="88"/>
        <v>Error?</v>
      </c>
    </row>
    <row r="5731" spans="1:4" x14ac:dyDescent="0.2">
      <c r="A5731" s="54">
        <v>5670</v>
      </c>
      <c r="B5731" s="1212">
        <f>'Revenues 9-14'!G65</f>
        <v>17792</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17792</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2136178</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653</v>
      </c>
      <c r="D5878" s="13" t="str">
        <f t="shared" si="90"/>
        <v>Error?</v>
      </c>
    </row>
    <row r="5879" spans="1:4" x14ac:dyDescent="0.2">
      <c r="A5879" s="54">
        <v>5818</v>
      </c>
      <c r="B5879" s="1212">
        <f>'Revenues 9-14'!H65</f>
        <v>8872</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8872</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8872</v>
      </c>
      <c r="C5915" s="13" t="s">
        <v>653</v>
      </c>
      <c r="D5915" s="13" t="str">
        <f t="shared" si="91"/>
        <v>Error?</v>
      </c>
    </row>
    <row r="5916" spans="1:4" x14ac:dyDescent="0.2">
      <c r="A5916" s="54">
        <v>5855</v>
      </c>
      <c r="B5916" s="1212">
        <f>'Revenues 9-14'!I5</f>
        <v>0</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0</v>
      </c>
      <c r="C5918" s="13" t="s">
        <v>653</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653</v>
      </c>
      <c r="D5923" s="13" t="str">
        <f t="shared" si="91"/>
        <v>Error?</v>
      </c>
    </row>
    <row r="5924" spans="1:4" x14ac:dyDescent="0.2">
      <c r="A5924" s="54">
        <v>5863</v>
      </c>
      <c r="B5924" s="1212">
        <f>'Revenues 9-14'!I65</f>
        <v>43469</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43469</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43469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0</v>
      </c>
      <c r="C6023" s="13" t="s">
        <v>653</v>
      </c>
      <c r="D6023" s="13" t="str">
        <f t="shared" si="93"/>
        <v>Error?</v>
      </c>
    </row>
    <row r="6024" spans="1:5" x14ac:dyDescent="0.2">
      <c r="A6024" s="54">
        <v>5963</v>
      </c>
      <c r="B6024" s="1212">
        <f>'Revenues 9-14'!G109</f>
        <v>2136178</v>
      </c>
      <c r="C6024" s="13" t="s">
        <v>653</v>
      </c>
      <c r="D6024" s="13" t="str">
        <f t="shared" si="93"/>
        <v>Error?</v>
      </c>
    </row>
    <row r="6025" spans="1:5" x14ac:dyDescent="0.2">
      <c r="A6025" s="54">
        <v>5964</v>
      </c>
      <c r="B6025" s="1212">
        <f>'Revenues 9-14'!H109</f>
        <v>8872</v>
      </c>
      <c r="C6025" s="13" t="s">
        <v>653</v>
      </c>
      <c r="D6025" s="13" t="str">
        <f t="shared" si="93"/>
        <v>Error?</v>
      </c>
    </row>
    <row r="6026" spans="1:5" x14ac:dyDescent="0.2">
      <c r="A6026" s="54">
        <v>5965</v>
      </c>
      <c r="B6026" s="1212">
        <f>'Revenues 9-14'!I109</f>
        <v>43469</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0</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0</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3708.63</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1762161</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476212</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627310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13792</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70868</v>
      </c>
      <c r="D6142" s="13" t="str">
        <f t="shared" si="94"/>
        <v>Error?</v>
      </c>
      <c r="E6142" s="13" t="s">
        <v>207</v>
      </c>
    </row>
    <row r="6143" spans="1:5" x14ac:dyDescent="0.2">
      <c r="A6143">
        <v>6082</v>
      </c>
      <c r="B6143" s="1212">
        <f>'Assets-Liab 5-6'!D27</f>
        <v>95078</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192085</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600527</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119958</v>
      </c>
      <c r="D6169" s="13" t="str">
        <f t="shared" si="95"/>
        <v>Error?</v>
      </c>
      <c r="E6169" s="13" t="s">
        <v>207</v>
      </c>
    </row>
    <row r="6170" spans="1:5" x14ac:dyDescent="0.2">
      <c r="A6170">
        <v>6109</v>
      </c>
      <c r="B6170" s="1212">
        <f>'Assets-Liab 5-6'!D30</f>
        <v>43751</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0</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0</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0</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-349117</v>
      </c>
      <c r="D6267" s="13" t="str">
        <f t="shared" si="96"/>
        <v>Error?</v>
      </c>
      <c r="E6267" s="13" t="s">
        <v>207</v>
      </c>
    </row>
    <row r="6268" spans="1:5" x14ac:dyDescent="0.2">
      <c r="A6268">
        <v>6207</v>
      </c>
      <c r="B6268" s="1212">
        <f>'Acct Summary 7-8'!D82</f>
        <v>307465</v>
      </c>
      <c r="D6268" s="13" t="str">
        <f t="shared" si="96"/>
        <v>Error?</v>
      </c>
      <c r="E6268" s="13" t="s">
        <v>207</v>
      </c>
    </row>
    <row r="6269" spans="1:5" x14ac:dyDescent="0.2">
      <c r="A6269">
        <v>6208</v>
      </c>
      <c r="B6269" s="1212">
        <f>'Acct Summary 7-8'!E82</f>
        <v>85993</v>
      </c>
      <c r="D6269" s="13" t="str">
        <f t="shared" si="96"/>
        <v>Error?</v>
      </c>
      <c r="E6269" s="13" t="s">
        <v>207</v>
      </c>
    </row>
    <row r="6270" spans="1:5" x14ac:dyDescent="0.2">
      <c r="A6270">
        <v>6209</v>
      </c>
      <c r="B6270" s="1212">
        <f>'Acct Summary 7-8'!F82</f>
        <v>0</v>
      </c>
      <c r="D6270" s="13" t="str">
        <f t="shared" si="96"/>
        <v>Error?</v>
      </c>
      <c r="E6270" s="13" t="s">
        <v>207</v>
      </c>
    </row>
    <row r="6271" spans="1:5" x14ac:dyDescent="0.2">
      <c r="A6271">
        <v>6210</v>
      </c>
      <c r="B6271" s="1212">
        <f>'Acct Summary 7-8'!G82</f>
        <v>-327258</v>
      </c>
      <c r="D6271" s="13" t="str">
        <f t="shared" ref="D6271:D6334" si="97">IF(ISBLANK(B6271),"OK",IF(A6271-B6271=0,"OK","Error?"))</f>
        <v>Error?</v>
      </c>
      <c r="E6271" s="13" t="s">
        <v>207</v>
      </c>
    </row>
    <row r="6272" spans="1:5" x14ac:dyDescent="0.2">
      <c r="A6272">
        <v>6211</v>
      </c>
      <c r="B6272" s="1212">
        <f>'Acct Summary 7-8'!H82</f>
        <v>-2538600</v>
      </c>
      <c r="D6272" s="13" t="str">
        <f t="shared" si="97"/>
        <v>Error?</v>
      </c>
      <c r="E6272" s="13" t="s">
        <v>207</v>
      </c>
    </row>
    <row r="6273" spans="1:5" x14ac:dyDescent="0.2">
      <c r="A6273">
        <v>6212</v>
      </c>
      <c r="B6273" s="1212">
        <f>'Acct Summary 7-8'!I82</f>
        <v>43469</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-1.3098967164278113E-2</v>
      </c>
      <c r="D6276" s="13" t="str">
        <f t="shared" si="97"/>
        <v>Error?</v>
      </c>
      <c r="E6276" s="13" t="s">
        <v>207</v>
      </c>
    </row>
    <row r="6277" spans="1:5" x14ac:dyDescent="0.2">
      <c r="A6277">
        <v>6216</v>
      </c>
      <c r="B6277" s="1212">
        <f>'Acct Summary 7-8'!D83</f>
        <v>4.9134243962431913E-2</v>
      </c>
      <c r="D6277" s="13" t="str">
        <f t="shared" si="97"/>
        <v>Error?</v>
      </c>
      <c r="E6277" s="13" t="s">
        <v>207</v>
      </c>
    </row>
    <row r="6278" spans="1:5" x14ac:dyDescent="0.2">
      <c r="A6278">
        <v>6217</v>
      </c>
      <c r="B6278" s="1212">
        <f>'Acct Summary 7-8'!E83</f>
        <v>7.4919324486325239E-2</v>
      </c>
      <c r="D6278" s="13" t="str">
        <f t="shared" si="97"/>
        <v>Error?</v>
      </c>
      <c r="E6278" s="13" t="s">
        <v>207</v>
      </c>
    </row>
    <row r="6279" spans="1:5" x14ac:dyDescent="0.2">
      <c r="A6279">
        <v>6218</v>
      </c>
      <c r="B6279" s="1212">
        <f>'Acct Summary 7-8'!F83</f>
        <v>0</v>
      </c>
      <c r="D6279" s="13" t="str">
        <f t="shared" si="97"/>
        <v>Error?</v>
      </c>
      <c r="E6279" s="13" t="s">
        <v>207</v>
      </c>
    </row>
    <row r="6280" spans="1:5" x14ac:dyDescent="0.2">
      <c r="A6280">
        <v>6219</v>
      </c>
      <c r="B6280" s="1212">
        <f>'Acct Summary 7-8'!G83</f>
        <v>-0.42659766533921667</v>
      </c>
      <c r="D6280" s="13" t="str">
        <f t="shared" si="97"/>
        <v>Error?</v>
      </c>
      <c r="E6280" s="13" t="s">
        <v>207</v>
      </c>
    </row>
    <row r="6281" spans="1:5" x14ac:dyDescent="0.2">
      <c r="A6281">
        <v>6220</v>
      </c>
      <c r="B6281" s="1212">
        <f>'Acct Summary 7-8'!H83</f>
        <v>-10.961139896373057</v>
      </c>
      <c r="D6281" s="13" t="str">
        <f t="shared" si="97"/>
        <v>Error?</v>
      </c>
      <c r="E6281" s="13" t="s">
        <v>207</v>
      </c>
    </row>
    <row r="6282" spans="1:5" x14ac:dyDescent="0.2">
      <c r="A6282">
        <v>6221</v>
      </c>
      <c r="B6282" s="1212">
        <f>'Acct Summary 7-8'!I83</f>
        <v>1.1687505427810987E-2</v>
      </c>
      <c r="D6282" s="13" t="str">
        <f t="shared" si="97"/>
        <v>Error?</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0</v>
      </c>
      <c r="D6285" s="13" t="str">
        <f t="shared" si="97"/>
        <v>Error?</v>
      </c>
      <c r="E6285" s="13" t="s">
        <v>207</v>
      </c>
    </row>
    <row r="6286" spans="1:5" x14ac:dyDescent="0.2">
      <c r="A6286">
        <v>6225</v>
      </c>
      <c r="B6286" s="1212">
        <f>'Acct Summary 7-8'!E38</f>
        <v>0</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0</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0</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8373</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61648</v>
      </c>
      <c r="D6339" s="13" t="str">
        <f t="shared" si="98"/>
        <v>Error?</v>
      </c>
      <c r="E6339" s="13" t="s">
        <v>207</v>
      </c>
    </row>
    <row r="6340" spans="1:5" x14ac:dyDescent="0.2">
      <c r="A6340">
        <v>6279</v>
      </c>
      <c r="B6340" s="1212">
        <f>'Revenues 9-14'!C102</f>
        <v>44346</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0</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0</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300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693654</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221145</v>
      </c>
      <c r="D6878" s="13" t="str">
        <f t="shared" si="106"/>
        <v>Error?</v>
      </c>
    </row>
    <row r="6879" spans="1:4" x14ac:dyDescent="0.2">
      <c r="A6879">
        <v>6818</v>
      </c>
      <c r="B6879" s="1212">
        <f>'Expenditures 15-22'!K21</f>
        <v>221145</v>
      </c>
      <c r="D6879" s="13" t="str">
        <f t="shared" si="106"/>
        <v>Error?</v>
      </c>
    </row>
    <row r="6880" spans="1:4" x14ac:dyDescent="0.2">
      <c r="A6880">
        <v>6819</v>
      </c>
      <c r="B6880" s="1212">
        <f>'Expenditures 15-22'!H22</f>
        <v>3084853</v>
      </c>
      <c r="D6880" s="13" t="str">
        <f t="shared" si="106"/>
        <v>Error?</v>
      </c>
    </row>
    <row r="6881" spans="1:4" x14ac:dyDescent="0.2">
      <c r="A6881">
        <v>6820</v>
      </c>
      <c r="B6881" s="1212">
        <f>'Expenditures 15-22'!K22</f>
        <v>3084853</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22305</v>
      </c>
      <c r="D6884" s="13" t="str">
        <f t="shared" si="106"/>
        <v>Error?</v>
      </c>
    </row>
    <row r="6885" spans="1:4" x14ac:dyDescent="0.2">
      <c r="A6885">
        <v>6824</v>
      </c>
      <c r="B6885" s="1212">
        <f>'Expenditures 15-22'!K24</f>
        <v>22305</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193267</v>
      </c>
      <c r="D6890" s="13" t="str">
        <f t="shared" si="106"/>
        <v>Error?</v>
      </c>
    </row>
    <row r="6891" spans="1:4" x14ac:dyDescent="0.2">
      <c r="A6891">
        <v>6830</v>
      </c>
      <c r="B6891" s="1212">
        <f>'Expenditures 15-22'!K27</f>
        <v>193267</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0</v>
      </c>
      <c r="D6902" s="13" t="str">
        <f t="shared" si="106"/>
        <v>Error?</v>
      </c>
    </row>
    <row r="6903" spans="1:4" x14ac:dyDescent="0.2">
      <c r="A6903">
        <v>6842</v>
      </c>
      <c r="B6903" s="1212">
        <f>'Expenditures 15-22'!J33</f>
        <v>300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0</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0</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0</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0</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0</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0</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0</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0</v>
      </c>
      <c r="D6940" s="13" t="str">
        <f t="shared" si="107"/>
        <v>Error?</v>
      </c>
    </row>
    <row r="6941" spans="1:4" x14ac:dyDescent="0.2">
      <c r="A6941">
        <v>6880</v>
      </c>
      <c r="B6941" s="1212">
        <f>'Expenditures 15-22'!L52</f>
        <v>0</v>
      </c>
      <c r="D6941" s="13" t="str">
        <f t="shared" si="107"/>
        <v>Error?</v>
      </c>
    </row>
    <row r="6942" spans="1:4" x14ac:dyDescent="0.2">
      <c r="A6942">
        <v>6881</v>
      </c>
      <c r="B6942" s="1212">
        <f>'Expenditures 15-22'!I53</f>
        <v>0</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0</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0</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0</v>
      </c>
      <c r="D6983" s="13" t="str">
        <f t="shared" si="108"/>
        <v>Error?</v>
      </c>
    </row>
    <row r="6984" spans="1:4" x14ac:dyDescent="0.2">
      <c r="A6984">
        <v>6923</v>
      </c>
      <c r="B6984" s="1212">
        <f>'Expenditures 15-22'!K86</f>
        <v>0</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0</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0</v>
      </c>
      <c r="D7020" s="13" t="str">
        <f t="shared" si="108"/>
        <v>Error?</v>
      </c>
    </row>
    <row r="7021" spans="1:4" x14ac:dyDescent="0.2">
      <c r="A7021">
        <v>6960</v>
      </c>
      <c r="B7021" s="1212">
        <f>'Expenditures 15-22'!J114</f>
        <v>300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0</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0</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0</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0</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15751</v>
      </c>
      <c r="D7079" s="13" t="str">
        <f t="shared" si="109"/>
        <v>Error?</v>
      </c>
    </row>
    <row r="7080" spans="1:4" x14ac:dyDescent="0.2">
      <c r="A7080">
        <v>7019</v>
      </c>
      <c r="B7080" s="1212">
        <f>'Expenditures 15-22'!K220</f>
        <v>15751</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569933</v>
      </c>
      <c r="D7263" s="13" t="str">
        <f t="shared" si="112"/>
        <v>Error?</v>
      </c>
    </row>
    <row r="7264" spans="1:4" x14ac:dyDescent="0.2">
      <c r="A7264">
        <f t="shared" si="113"/>
        <v>7203</v>
      </c>
      <c r="B7264" s="1212">
        <f>'Expenditures 15-22'!D17</f>
        <v>79211</v>
      </c>
      <c r="D7264" s="13" t="str">
        <f t="shared" si="112"/>
        <v>Error?</v>
      </c>
    </row>
    <row r="7265" spans="1:5" x14ac:dyDescent="0.2">
      <c r="A7265">
        <f t="shared" si="113"/>
        <v>7204</v>
      </c>
      <c r="B7265" s="1212">
        <f>'Expenditures 15-22'!E17</f>
        <v>39601</v>
      </c>
      <c r="D7265" s="13" t="str">
        <f t="shared" si="112"/>
        <v>Error?</v>
      </c>
    </row>
    <row r="7266" spans="1:5" x14ac:dyDescent="0.2">
      <c r="A7266">
        <f t="shared" si="113"/>
        <v>7205</v>
      </c>
      <c r="B7266" s="1212">
        <f>'Expenditures 15-22'!F17</f>
        <v>4909</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0</v>
      </c>
      <c r="D7624" s="13" t="str">
        <f t="shared" si="124"/>
        <v>Error?</v>
      </c>
      <c r="E7624" s="13" t="s">
        <v>20</v>
      </c>
    </row>
    <row r="7625" spans="1:5" x14ac:dyDescent="0.2">
      <c r="A7625">
        <f t="shared" si="123"/>
        <v>7564</v>
      </c>
      <c r="B7625" s="121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2">
        <f>'Cap Outlay Deprec 27'!I18</f>
        <v>3331488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0</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0</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61648</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104997</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166645</v>
      </c>
      <c r="D7719" s="13" t="str">
        <f t="shared" si="126"/>
        <v>Error?</v>
      </c>
      <c r="E7719" s="13" t="s">
        <v>968</v>
      </c>
    </row>
    <row r="7720" spans="1:6" x14ac:dyDescent="0.2">
      <c r="A7720">
        <v>7659</v>
      </c>
      <c r="B7720" s="1212">
        <f>'Rest Tax Levies-Tort Im 26'!H14</f>
        <v>445540</v>
      </c>
      <c r="D7720" s="13" t="str">
        <f t="shared" si="126"/>
        <v>Error?</v>
      </c>
      <c r="E7720" s="13" t="s">
        <v>968</v>
      </c>
    </row>
    <row r="7721" spans="1:6" x14ac:dyDescent="0.2">
      <c r="A7721">
        <v>7660</v>
      </c>
      <c r="B7721" s="1212">
        <f>'Rest Tax Levies-Tort Im 26'!K14</f>
        <v>166645</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1592</v>
      </c>
    </row>
    <row r="7749" spans="1:6" x14ac:dyDescent="0.2">
      <c r="A7749">
        <v>7688</v>
      </c>
      <c r="B7749" s="1212">
        <f>'Acct Summary 7-8'!D25</f>
        <v>0</v>
      </c>
      <c r="D7749" s="13" t="str">
        <f t="shared" si="127"/>
        <v>Error?</v>
      </c>
      <c r="E7749" s="23" t="s">
        <v>1592</v>
      </c>
    </row>
    <row r="7750" spans="1:6" x14ac:dyDescent="0.2">
      <c r="A7750">
        <v>7689</v>
      </c>
      <c r="B7750" s="1212">
        <f>'Acct Summary 7-8'!E25</f>
        <v>0</v>
      </c>
      <c r="D7750" s="13" t="str">
        <f t="shared" si="127"/>
        <v>Error?</v>
      </c>
      <c r="E7750" s="23" t="s">
        <v>1592</v>
      </c>
    </row>
    <row r="7751" spans="1:6" x14ac:dyDescent="0.2">
      <c r="A7751">
        <v>7690</v>
      </c>
      <c r="B7751" s="1212">
        <f>'Acct Summary 7-8'!F25</f>
        <v>0</v>
      </c>
      <c r="D7751" s="13" t="str">
        <f t="shared" si="127"/>
        <v>Error?</v>
      </c>
      <c r="E7751" s="23" t="s">
        <v>1592</v>
      </c>
    </row>
    <row r="7752" spans="1:6" x14ac:dyDescent="0.2">
      <c r="A7752">
        <v>7691</v>
      </c>
      <c r="B7752" s="1212">
        <f>'Acct Summary 7-8'!G25</f>
        <v>0</v>
      </c>
      <c r="D7752" s="13" t="str">
        <f t="shared" si="127"/>
        <v>Error?</v>
      </c>
      <c r="E7752" s="23" t="s">
        <v>1592</v>
      </c>
    </row>
    <row r="7753" spans="1:6" x14ac:dyDescent="0.2">
      <c r="A7753">
        <v>7692</v>
      </c>
      <c r="B7753" s="1212">
        <f>'Acct Summary 7-8'!H25</f>
        <v>0</v>
      </c>
      <c r="D7753" s="13" t="str">
        <f t="shared" si="127"/>
        <v>Error?</v>
      </c>
      <c r="E7753" s="23" t="s">
        <v>1592</v>
      </c>
    </row>
    <row r="7754" spans="1:6" x14ac:dyDescent="0.2">
      <c r="A7754">
        <v>7693</v>
      </c>
      <c r="B7754" s="1212">
        <f>'Acct Summary 7-8'!J25</f>
        <v>0</v>
      </c>
      <c r="D7754" s="13" t="str">
        <f t="shared" si="127"/>
        <v>Error?</v>
      </c>
      <c r="E7754" s="23" t="s">
        <v>1592</v>
      </c>
    </row>
    <row r="7755" spans="1:6" x14ac:dyDescent="0.2">
      <c r="A7755">
        <v>7694</v>
      </c>
      <c r="B7755" s="1212">
        <f>'Acct Summary 7-8'!K25</f>
        <v>0</v>
      </c>
      <c r="D7755" s="13" t="str">
        <f t="shared" si="127"/>
        <v>Error?</v>
      </c>
      <c r="E7755" s="23" t="s">
        <v>1592</v>
      </c>
    </row>
    <row r="7756" spans="1:6" x14ac:dyDescent="0.2">
      <c r="A7756">
        <v>7695</v>
      </c>
      <c r="B7756" s="1212">
        <f>'Aud Quest 2'!E85</f>
        <v>134406</v>
      </c>
      <c r="D7756" s="13" t="str">
        <f t="shared" si="127"/>
        <v>Error?</v>
      </c>
      <c r="E7756" s="23" t="s">
        <v>1592</v>
      </c>
      <c r="F7756" t="s">
        <v>1772</v>
      </c>
    </row>
    <row r="7757" spans="1:6" x14ac:dyDescent="0.2">
      <c r="A7757">
        <v>7696</v>
      </c>
      <c r="B7757" s="1212">
        <f>'Aud Quest 2'!E87</f>
        <v>0</v>
      </c>
      <c r="D7757" s="13" t="str">
        <f t="shared" si="127"/>
        <v>Error?</v>
      </c>
      <c r="E7757" s="23" t="s">
        <v>1592</v>
      </c>
      <c r="F7757" t="s">
        <v>1772</v>
      </c>
    </row>
    <row r="7758" spans="1:6" x14ac:dyDescent="0.2">
      <c r="A7758">
        <v>7697</v>
      </c>
      <c r="B7758" s="1212">
        <f>'Aud Quest 2'!J85</f>
        <v>631724</v>
      </c>
      <c r="D7758" s="13" t="str">
        <f t="shared" si="127"/>
        <v>Error?</v>
      </c>
      <c r="E7758" s="23" t="s">
        <v>1592</v>
      </c>
    </row>
    <row r="7759" spans="1:6" x14ac:dyDescent="0.2">
      <c r="A7759">
        <v>7698</v>
      </c>
      <c r="B7759" s="1212">
        <f>'Aud Quest 2'!J88</f>
        <v>631724</v>
      </c>
      <c r="D7759" s="13" t="str">
        <f t="shared" si="127"/>
        <v>Error?</v>
      </c>
      <c r="E7759" s="23" t="s">
        <v>1592</v>
      </c>
    </row>
    <row r="7760" spans="1:6" x14ac:dyDescent="0.2">
      <c r="A7760">
        <v>7699</v>
      </c>
      <c r="B7760" s="1212">
        <f>'Aud Quest 2'!J90</f>
        <v>1263448</v>
      </c>
      <c r="D7760" s="13" t="str">
        <f t="shared" si="127"/>
        <v>Error?</v>
      </c>
      <c r="E7760" s="23" t="s">
        <v>1592</v>
      </c>
    </row>
    <row r="7761" spans="1:5" x14ac:dyDescent="0.2">
      <c r="A7761">
        <v>7700</v>
      </c>
      <c r="B7761" s="1212">
        <f>'Revenues 9-14'!C260</f>
        <v>0</v>
      </c>
      <c r="D7761" s="13" t="str">
        <f t="shared" si="127"/>
        <v>Error?</v>
      </c>
      <c r="E7761" s="23" t="s">
        <v>1732</v>
      </c>
    </row>
    <row r="7762" spans="1:5" x14ac:dyDescent="0.2">
      <c r="A7762">
        <v>7701</v>
      </c>
      <c r="B7762" s="1212">
        <f>'Expenditures 15-22'!E6</f>
        <v>0</v>
      </c>
      <c r="D7762" s="13" t="str">
        <f t="shared" si="127"/>
        <v>Error?</v>
      </c>
      <c r="E7762" s="23" t="s">
        <v>1748</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1791</v>
      </c>
    </row>
    <row r="7765" spans="1:5" x14ac:dyDescent="0.2">
      <c r="A7765">
        <v>7704</v>
      </c>
      <c r="B7765" s="1212">
        <f>'Revenues 9-14'!C261</f>
        <v>0</v>
      </c>
      <c r="D7765" s="13" t="str">
        <f t="shared" si="127"/>
        <v>Error?</v>
      </c>
      <c r="E7765" s="23" t="s">
        <v>1799</v>
      </c>
    </row>
    <row r="7766" spans="1:5" x14ac:dyDescent="0.2">
      <c r="A7766">
        <v>7705</v>
      </c>
      <c r="B7766" s="1212">
        <f>'Revenues 9-14'!D261</f>
        <v>0</v>
      </c>
      <c r="D7766" s="13" t="str">
        <f t="shared" si="127"/>
        <v>Error?</v>
      </c>
      <c r="E7766" s="23" t="s">
        <v>1799</v>
      </c>
    </row>
    <row r="7767" spans="1:5" x14ac:dyDescent="0.2">
      <c r="A7767" s="798">
        <v>7706</v>
      </c>
      <c r="E7767" s="23"/>
    </row>
    <row r="7768" spans="1:5" x14ac:dyDescent="0.2">
      <c r="A7768">
        <v>7707</v>
      </c>
      <c r="B7768" s="1212">
        <f>'Revenues 9-14'!F261</f>
        <v>0</v>
      </c>
      <c r="D7768" s="13" t="str">
        <f t="shared" si="127"/>
        <v>Error?</v>
      </c>
      <c r="E7768" s="23" t="s">
        <v>1799</v>
      </c>
    </row>
    <row r="7769" spans="1:5" x14ac:dyDescent="0.2">
      <c r="A7769">
        <v>7708</v>
      </c>
      <c r="B7769" s="1212">
        <f>'Revenues 9-14'!G261</f>
        <v>0</v>
      </c>
      <c r="D7769" s="13" t="str">
        <f t="shared" si="127"/>
        <v>Error?</v>
      </c>
      <c r="E7769" s="23" t="s">
        <v>1799</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1800</v>
      </c>
    </row>
    <row r="7773" spans="1:5" x14ac:dyDescent="0.2">
      <c r="A7773">
        <v>7712</v>
      </c>
      <c r="B7773" s="121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purl.org/dc/elements/1.1/"/>
    <ds:schemaRef ds:uri="http://schemas.microsoft.com/office/2006/metadata/properties"/>
    <ds:schemaRef ds:uri="d21dc803-237d-4c68-8692-8d731fd29118"/>
    <ds:schemaRef ds:uri="6ce3111e-7420-4802-b50a-75d4e9a0b980"/>
    <ds:schemaRef ds:uri="http://purl.org/dc/terms/"/>
    <ds:schemaRef ds:uri="http://schemas.microsoft.com/office/2006/documentManagement/types"/>
    <ds:schemaRef ds:uri="http://www.w3.org/XML/1998/namespace"/>
    <ds:schemaRef ds:uri="http://schemas.microsoft.com/office/infopath/2007/PartnerControls"/>
    <ds:schemaRef ds:uri="http://purl.org/dc/dcmitype/"/>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AFR17</vt:lpstr>
      <vt:lpstr>' SEFA'!Print_Area</vt:lpstr>
      <vt:lpstr>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2017-11-10T20:52:25Z</cp:lastPrinted>
  <dcterms:created xsi:type="dcterms:W3CDTF">2003-10-29T19:06:34Z</dcterms:created>
  <dcterms:modified xsi:type="dcterms:W3CDTF">2017-11-20T14:10:26Z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Lyons Township High School District 204</vt:lpwstr>
  </property>
  <property fmtid="{D5CDD505-2E9C-101B-9397-08002B2CF9AE}" pid="6" name="PPC_Template_Engagement_Date">
    <vt:lpwstr>6/30/2017</vt:lpwstr>
  </property>
</Properties>
</file>